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480" yWindow="240" windowWidth="18090" windowHeight="7260"/>
  </bookViews>
  <sheets>
    <sheet sheetId="4" r:id="rId1" name="1. Výber žiadateľa"/>
    <sheet sheetId="17" r:id="rId2" name="SR1"/>
    <sheet sheetId="16" r:id="rId3" name="SR2"/>
    <sheet sheetId="15" r:id="rId4" name="SR3"/>
    <sheet sheetId="25" r:id="rId5" name="SRX"/>
    <sheet sheetId="8" r:id="rId6" name="2. Vykonávanie a overovanie"/>
    <sheet sheetId="38" r:id="rId7" name="IR1"/>
    <sheet sheetId="32" r:id="rId8" name="IR2"/>
    <sheet sheetId="36" r:id="rId9" name="IR3"/>
    <sheet sheetId="40" r:id="rId10" name="IR4"/>
    <sheet sheetId="42" r:id="rId11" name="IR5"/>
    <sheet sheetId="44" r:id="rId12" name="IR6"/>
    <sheet sheetId="45" r:id="rId13" name="IR7"/>
    <sheet sheetId="48" r:id="rId14" name="IR8"/>
    <sheet sheetId="49" r:id="rId15" name="IR9"/>
    <sheet sheetId="50" r:id="rId16" name="IR10"/>
    <sheet sheetId="53" r:id="rId17" name="IR11"/>
    <sheet sheetId="57" r:id="rId18" name="IRXX"/>
    <sheet sheetId="9" r:id="rId19" name="3. Certifikácia a platby"/>
    <sheet sheetId="27" r:id="rId20" name="CR1"/>
    <sheet sheetId="28" r:id="rId21" name="CR2"/>
    <sheet sheetId="29" r:id="rId22" name="CR3"/>
    <sheet sheetId="30" r:id="rId23" name="CR4"/>
    <sheet sheetId="31" r:id="rId24" name="CRX"/>
    <sheet sheetId="7" r:id="rId25" name="4. Priame obstarávanie"/>
    <sheet sheetId="18" r:id="rId26" name="PR1"/>
    <sheet sheetId="20" r:id="rId27" name="PR2"/>
    <sheet sheetId="22" r:id="rId28" name="PR3"/>
    <sheet sheetId="26" r:id="rId29" name="PRX"/>
  </sheets>
  <externalReferences>
    <externalReference r:id="rId30"/>
  </externalReferences>
  <definedNames>
    <definedName name="negative">'SR1'!$C$55:$C$59</definedName>
    <definedName name="positive">'SR1'!$B$55:$B$59</definedName>
    <definedName name="_xlnm.Print_Area" localSheetId="5">'2. Vykonávanie a overovanie'!$A$1:$H$19</definedName>
    <definedName name="_xlnm.Print_Area" localSheetId="18">'3. Certifikácia a platby'!$A$1:$G$10</definedName>
    <definedName name="_xlnm.Print_Area" localSheetId="24">'4. Priame obstarávanie'!$A$1:$J$9</definedName>
    <definedName name="_xlnm.Print_Area" localSheetId="19">'CR1'!$A$1:$M$28</definedName>
    <definedName name="_xlnm.Print_Area" localSheetId="20">'CR2'!$A$1:$M$28</definedName>
    <definedName name="_xlnm.Print_Area" localSheetId="21">'CR3'!$A$1:$M$27</definedName>
    <definedName name="_xlnm.Print_Area" localSheetId="22">'CR4'!$A$1:$M$27</definedName>
    <definedName name="_xlnm.Print_Area" localSheetId="23">CRX!$A$1:$M$25</definedName>
    <definedName name="_xlnm.Print_Area" localSheetId="6">'IR1'!$A$1:$M$36</definedName>
    <definedName name="_xlnm.Print_Area" localSheetId="15">'IR10'!$A$1:$M$46</definedName>
    <definedName name="_xlnm.Print_Area" localSheetId="16">'IR11'!$A$1:$M$26</definedName>
    <definedName name="_xlnm.Print_Area" localSheetId="7">'IR2'!$A$1:$M$45</definedName>
    <definedName name="_xlnm.Print_Area" localSheetId="8">'IR3'!$A$1:$M$38</definedName>
    <definedName name="_xlnm.Print_Area" localSheetId="9">'IR4'!$A$1:$M$36</definedName>
    <definedName name="_xlnm.Print_Area" localSheetId="10">'IR5'!$A$1:$M$26</definedName>
    <definedName name="_xlnm.Print_Area" localSheetId="11">'IR6'!$A$1:$M$33</definedName>
    <definedName name="_xlnm.Print_Area" localSheetId="12">'IR7'!$A$1:$M$33</definedName>
    <definedName name="_xlnm.Print_Area" localSheetId="13">'IR8'!$A$1:$M$26</definedName>
    <definedName name="_xlnm.Print_Area" localSheetId="14">'IR9'!$A$1:$M$36</definedName>
    <definedName name="_xlnm.Print_Area" localSheetId="17">IRXX!$A$1:$M$25</definedName>
    <definedName name="_xlnm.Print_Area" localSheetId="25">'PR1'!$A$1:$M$35</definedName>
    <definedName name="_xlnm.Print_Area" localSheetId="26">'PR2'!$A$1:$M$35</definedName>
    <definedName name="_xlnm.Print_Area" localSheetId="27">'PR3'!$A$1:$M$34</definedName>
    <definedName name="_xlnm.Print_Area" localSheetId="28">PRX!$A$1:$M$24</definedName>
    <definedName name="_xlnm.Print_Area" localSheetId="1">'SR1'!$A$1:$M$31</definedName>
    <definedName name="_xlnm.Print_Area" localSheetId="2">'SR2'!$A$1:$M$26</definedName>
    <definedName name="_xlnm.Print_Area" localSheetId="3">'SR3'!$A$1:$M$24</definedName>
    <definedName name="_xlnm.Print_Area" localSheetId="4">SRX!$A$1:$M$24</definedName>
    <definedName name="Risk_Likelihood__GROSS">'1. Výber žiadateľa'!#REF!</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C10" i="32" l="1"/>
  <c r="L10" i="44" l="1"/>
  <c r="E5" i="32" l="1"/>
  <c r="C10" i="44" l="1"/>
  <c r="C26" i="38"/>
  <c r="E5" i="53"/>
  <c r="C10" i="50"/>
  <c r="L10" i="50"/>
  <c r="B36" i="50" s="1"/>
  <c r="L36" i="50" s="1"/>
  <c r="K10" i="50"/>
  <c r="M10" i="50" l="1"/>
  <c r="C36" i="50" s="1"/>
  <c r="A36" i="50"/>
  <c r="K36" i="50" s="1"/>
  <c r="M36" i="50" s="1"/>
  <c r="A26" i="49"/>
  <c r="K26" i="49" s="1"/>
  <c r="L10" i="49"/>
  <c r="B26" i="49" s="1"/>
  <c r="L26" i="49" s="1"/>
  <c r="K10" i="49"/>
  <c r="M10" i="49" s="1"/>
  <c r="C26" i="49" s="1"/>
  <c r="C10" i="49"/>
  <c r="L10" i="45"/>
  <c r="B24" i="45" s="1"/>
  <c r="L24" i="45" s="1"/>
  <c r="K10" i="45"/>
  <c r="A24" i="45" s="1"/>
  <c r="K24" i="45" s="1"/>
  <c r="C10" i="45"/>
  <c r="B24" i="44"/>
  <c r="A24" i="44"/>
  <c r="K24" i="44" s="1"/>
  <c r="K10" i="44"/>
  <c r="C10" i="42"/>
  <c r="M10" i="44"/>
  <c r="C24" i="44" s="1"/>
  <c r="A17" i="42"/>
  <c r="L10" i="42"/>
  <c r="K10" i="42"/>
  <c r="M10" i="42" s="1"/>
  <c r="C17" i="42" s="1"/>
  <c r="L10" i="40"/>
  <c r="B26" i="40" s="1"/>
  <c r="L26" i="40" s="1"/>
  <c r="C10" i="40"/>
  <c r="K10" i="40"/>
  <c r="A26" i="40" s="1"/>
  <c r="K26" i="40" s="1"/>
  <c r="K10" i="36"/>
  <c r="C10" i="36"/>
  <c r="L10" i="36"/>
  <c r="B29" i="36" s="1"/>
  <c r="A29" i="36"/>
  <c r="M26" i="49" l="1"/>
  <c r="M10" i="45"/>
  <c r="C24" i="45" s="1"/>
  <c r="M10" i="36"/>
  <c r="C29" i="36" s="1"/>
  <c r="M26" i="40"/>
  <c r="M10" i="40"/>
  <c r="C26" i="40" s="1"/>
  <c r="L10" i="32"/>
  <c r="C5" i="32"/>
  <c r="K10" i="32"/>
  <c r="M10" i="32" s="1"/>
  <c r="L10" i="38"/>
  <c r="K10" i="38"/>
  <c r="C10" i="38"/>
  <c r="K10" i="22"/>
  <c r="M11" i="22" s="1"/>
  <c r="C10" i="22"/>
  <c r="A26" i="22"/>
  <c r="M17" i="22"/>
  <c r="L10" i="22"/>
  <c r="M10" i="22" s="1"/>
  <c r="C26" i="22" s="1"/>
  <c r="L10" i="20"/>
  <c r="B27" i="20" s="1"/>
  <c r="L27" i="20" s="1"/>
  <c r="K10" i="20"/>
  <c r="A27" i="20" s="1"/>
  <c r="C10" i="20"/>
  <c r="M10" i="38" l="1"/>
  <c r="B26" i="22"/>
  <c r="M10" i="20"/>
  <c r="C27" i="20" s="1"/>
  <c r="E5" i="18"/>
  <c r="D5" i="18" l="1"/>
  <c r="E5" i="57" l="1"/>
  <c r="F5" i="57"/>
  <c r="G5" i="57"/>
  <c r="D5" i="57"/>
  <c r="C5" i="57"/>
  <c r="F5" i="53"/>
  <c r="G5" i="53"/>
  <c r="D5" i="53"/>
  <c r="C5" i="53"/>
  <c r="E5" i="50"/>
  <c r="F5" i="50"/>
  <c r="G5" i="50"/>
  <c r="D5" i="50"/>
  <c r="C5" i="50"/>
  <c r="E5" i="49"/>
  <c r="F5" i="49"/>
  <c r="G5" i="49"/>
  <c r="D5" i="49"/>
  <c r="C5" i="49"/>
  <c r="E5" i="48"/>
  <c r="F5" i="48"/>
  <c r="G5" i="48"/>
  <c r="D5" i="48"/>
  <c r="C5" i="48"/>
  <c r="E5" i="45"/>
  <c r="F5" i="45"/>
  <c r="G5" i="45"/>
  <c r="D5" i="45"/>
  <c r="C5" i="45"/>
  <c r="E5" i="44"/>
  <c r="F5" i="44"/>
  <c r="D5" i="44"/>
  <c r="C5" i="44"/>
  <c r="E5" i="42"/>
  <c r="F5" i="42"/>
  <c r="G5" i="42"/>
  <c r="D5" i="42"/>
  <c r="C5" i="42"/>
  <c r="E5" i="40"/>
  <c r="F5" i="40"/>
  <c r="G5" i="40"/>
  <c r="D5" i="40"/>
  <c r="C5" i="40"/>
  <c r="G5" i="38"/>
  <c r="F5" i="38"/>
  <c r="E5" i="38"/>
  <c r="D5" i="38"/>
  <c r="C5" i="38"/>
  <c r="G5" i="36"/>
  <c r="F5" i="36"/>
  <c r="E5" i="36"/>
  <c r="D5" i="36"/>
  <c r="C5" i="36"/>
  <c r="G5" i="32" l="1"/>
  <c r="F5" i="32"/>
  <c r="D5" i="32"/>
  <c r="L10" i="57"/>
  <c r="B15" i="57" s="1"/>
  <c r="L15" i="57" s="1"/>
  <c r="K10" i="57"/>
  <c r="A15" i="57" s="1"/>
  <c r="K15" i="57" s="1"/>
  <c r="C10" i="57"/>
  <c r="L10" i="53"/>
  <c r="B16" i="53" s="1"/>
  <c r="L16" i="53" s="1"/>
  <c r="K10" i="53"/>
  <c r="C10" i="53"/>
  <c r="L10" i="48"/>
  <c r="B17" i="48" s="1"/>
  <c r="L17" i="48" s="1"/>
  <c r="K10" i="48"/>
  <c r="C10" i="48"/>
  <c r="L24" i="44"/>
  <c r="G5" i="44"/>
  <c r="K17" i="42"/>
  <c r="B17" i="42"/>
  <c r="L17" i="42" s="1"/>
  <c r="B26" i="38"/>
  <c r="L26" i="38" s="1"/>
  <c r="A26" i="38"/>
  <c r="K26" i="38" s="1"/>
  <c r="K29" i="36"/>
  <c r="L29" i="36"/>
  <c r="B36" i="32"/>
  <c r="L36" i="32" s="1"/>
  <c r="A36" i="32"/>
  <c r="K36" i="32" s="1"/>
  <c r="G5" i="31"/>
  <c r="F5" i="31"/>
  <c r="E5" i="31"/>
  <c r="D5" i="31"/>
  <c r="C5" i="31"/>
  <c r="L10" i="31"/>
  <c r="B16" i="31" s="1"/>
  <c r="L16" i="31" s="1"/>
  <c r="K10" i="31"/>
  <c r="A16" i="31" s="1"/>
  <c r="K16" i="31" s="1"/>
  <c r="M16" i="31" s="1"/>
  <c r="C10" i="31"/>
  <c r="G5" i="30"/>
  <c r="F5" i="30"/>
  <c r="E5" i="30"/>
  <c r="D5" i="30"/>
  <c r="C5" i="30"/>
  <c r="G5" i="29"/>
  <c r="F5" i="29"/>
  <c r="E5" i="29"/>
  <c r="D5" i="29"/>
  <c r="C5" i="29"/>
  <c r="G5" i="28"/>
  <c r="F5" i="28"/>
  <c r="E5" i="28"/>
  <c r="D5" i="28"/>
  <c r="C5" i="28"/>
  <c r="L10" i="30"/>
  <c r="B19" i="30" s="1"/>
  <c r="L19" i="30" s="1"/>
  <c r="K10" i="30"/>
  <c r="C10" i="30"/>
  <c r="L10" i="29"/>
  <c r="B19" i="29" s="1"/>
  <c r="L19" i="29" s="1"/>
  <c r="K10" i="29"/>
  <c r="A19" i="29" s="1"/>
  <c r="K19" i="29" s="1"/>
  <c r="C10" i="29"/>
  <c r="L10" i="28"/>
  <c r="K10" i="28"/>
  <c r="A19" i="28" s="1"/>
  <c r="C10" i="28"/>
  <c r="G5" i="27"/>
  <c r="F5" i="27"/>
  <c r="E5" i="27"/>
  <c r="D5" i="27"/>
  <c r="C5" i="27"/>
  <c r="L10" i="27"/>
  <c r="B20" i="27" s="1"/>
  <c r="L20" i="27" s="1"/>
  <c r="K10" i="27"/>
  <c r="A20" i="27" s="1"/>
  <c r="K20" i="27" s="1"/>
  <c r="C10" i="27"/>
  <c r="G5" i="26"/>
  <c r="F5" i="26"/>
  <c r="E5" i="26"/>
  <c r="D5" i="26"/>
  <c r="C5" i="26"/>
  <c r="A19" i="30" l="1"/>
  <c r="K19" i="30" s="1"/>
  <c r="M19" i="30" s="1"/>
  <c r="M10" i="30"/>
  <c r="B19" i="28"/>
  <c r="L19" i="28" s="1"/>
  <c r="M10" i="27"/>
  <c r="C20" i="27" s="1"/>
  <c r="M10" i="48"/>
  <c r="C17" i="48" s="1"/>
  <c r="M10" i="53"/>
  <c r="C16" i="53" s="1"/>
  <c r="M10" i="28"/>
  <c r="C19" i="28" s="1"/>
  <c r="M10" i="57"/>
  <c r="C15" i="57" s="1"/>
  <c r="M15" i="57"/>
  <c r="A16" i="53"/>
  <c r="K16" i="53" s="1"/>
  <c r="M16" i="53" s="1"/>
  <c r="A17" i="48"/>
  <c r="K17" i="48" s="1"/>
  <c r="M17" i="48" s="1"/>
  <c r="M36" i="32"/>
  <c r="M24" i="45"/>
  <c r="M24" i="44"/>
  <c r="M17" i="42"/>
  <c r="M26" i="38"/>
  <c r="M29" i="36"/>
  <c r="C36" i="32"/>
  <c r="M10" i="31"/>
  <c r="C16" i="31" s="1"/>
  <c r="M19" i="29"/>
  <c r="K19" i="28"/>
  <c r="C19" i="30"/>
  <c r="M10" i="29"/>
  <c r="C19" i="29" s="1"/>
  <c r="M20" i="27"/>
  <c r="L10" i="26"/>
  <c r="B16" i="26" s="1"/>
  <c r="L16" i="26" s="1"/>
  <c r="K10" i="26"/>
  <c r="A16" i="26" s="1"/>
  <c r="K16" i="26" s="1"/>
  <c r="M16" i="26" s="1"/>
  <c r="C10" i="26"/>
  <c r="E5" i="22"/>
  <c r="F5" i="22"/>
  <c r="G5" i="22"/>
  <c r="D5" i="22"/>
  <c r="C5" i="22"/>
  <c r="E5" i="20"/>
  <c r="F5" i="20"/>
  <c r="G5" i="20"/>
  <c r="D5" i="20"/>
  <c r="C5" i="20"/>
  <c r="G5" i="18"/>
  <c r="F5" i="18"/>
  <c r="C5" i="18"/>
  <c r="G5" i="25"/>
  <c r="F5" i="25"/>
  <c r="E5" i="25"/>
  <c r="D5" i="25"/>
  <c r="G5" i="15"/>
  <c r="F5" i="15"/>
  <c r="D5" i="15"/>
  <c r="C5" i="15"/>
  <c r="G5" i="16"/>
  <c r="F5" i="16"/>
  <c r="D5" i="16"/>
  <c r="C5" i="16"/>
  <c r="G5" i="17"/>
  <c r="F5" i="17"/>
  <c r="D5" i="17"/>
  <c r="C5" i="17"/>
  <c r="L10" i="25"/>
  <c r="B16" i="25" s="1"/>
  <c r="L16" i="25" s="1"/>
  <c r="K10" i="25"/>
  <c r="A16" i="25" s="1"/>
  <c r="K16" i="25" s="1"/>
  <c r="C10" i="25"/>
  <c r="K26" i="22"/>
  <c r="L26" i="22"/>
  <c r="K27" i="20"/>
  <c r="M27" i="20" s="1"/>
  <c r="L10" i="18"/>
  <c r="K10" i="18"/>
  <c r="A27" i="18" s="1"/>
  <c r="C10" i="18"/>
  <c r="L10" i="15"/>
  <c r="B16" i="15" s="1"/>
  <c r="L16" i="15" s="1"/>
  <c r="K10" i="15"/>
  <c r="C10" i="15"/>
  <c r="L10" i="16"/>
  <c r="B18" i="16" s="1"/>
  <c r="L18" i="16" s="1"/>
  <c r="K10" i="16"/>
  <c r="A18" i="16" s="1"/>
  <c r="K18" i="16" s="1"/>
  <c r="C10" i="16"/>
  <c r="B27" i="18" l="1"/>
  <c r="L27" i="18" s="1"/>
  <c r="M19" i="28"/>
  <c r="M10" i="26"/>
  <c r="C16" i="26" s="1"/>
  <c r="M16" i="25"/>
  <c r="M10" i="25"/>
  <c r="C16" i="25" s="1"/>
  <c r="M26" i="22"/>
  <c r="M10" i="18"/>
  <c r="C27" i="18" s="1"/>
  <c r="K27" i="18"/>
  <c r="M10" i="15"/>
  <c r="C16" i="15" s="1"/>
  <c r="M18" i="16"/>
  <c r="A16" i="15"/>
  <c r="K16" i="15" s="1"/>
  <c r="M16" i="15" s="1"/>
  <c r="M10" i="16"/>
  <c r="C18" i="16" s="1"/>
  <c r="L10" i="17"/>
  <c r="B23" i="17" s="1"/>
  <c r="L23" i="17" s="1"/>
  <c r="K10" i="17"/>
  <c r="A23" i="17" s="1"/>
  <c r="K23" i="17" s="1"/>
  <c r="C10" i="17"/>
  <c r="M27" i="18" l="1"/>
  <c r="M10" i="17"/>
  <c r="M23" i="17"/>
  <c r="C23" i="17"/>
</calcChain>
</file>

<file path=xl/sharedStrings.xml><?xml version="1.0" encoding="utf-8"?>
<sst xmlns="http://schemas.openxmlformats.org/spreadsheetml/2006/main" count="1469" uniqueCount="1469">
  <si>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</si>
  <si>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</si>
  <si>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Zodpovedná osoba</t>
    </r>
  </si>
  <si>
    <r>
      <rPr>
        <sz val="12"/>
        <color theme="1"/>
        <rFont val="Arial"/>
        <family val="2"/>
        <b/>
      </rPr>
      <t xml:space="preserve">Úplatky a provízie</t>
    </r>
  </si>
  <si>
    <r>
      <rPr>
        <sz val="12"/>
        <color theme="1"/>
        <rFont val="Arial"/>
        <family val="2"/>
        <b/>
      </rPr>
      <t xml:space="preserve">Ponuky založené na kolúznych dohodách</t>
    </r>
  </si>
  <si>
    <r>
      <rPr>
        <sz val="12"/>
        <rFont val="Arial"/>
        <family val="2"/>
        <b/>
      </rPr>
      <t xml:space="preserve">Zmanipulované špecifikácie</t>
    </r>
  </si>
  <si>
    <r>
      <rPr>
        <sz val="12"/>
        <rFont val="Arial"/>
        <family val="2"/>
        <b/>
      </rPr>
      <t xml:space="preserve">Únik informácií o ponukách</t>
    </r>
  </si>
  <si>
    <r>
      <rPr>
        <sz val="12"/>
        <rFont val="Arial"/>
        <family val="2"/>
        <b/>
      </rPr>
      <t xml:space="preserve">Zmanipulovanie ponúk</t>
    </r>
  </si>
  <si>
    <r>
      <rPr>
        <sz val="12"/>
        <color theme="1"/>
        <rFont val="Arial"/>
        <family val="2"/>
        <b/>
      </rPr>
      <t xml:space="preserve">Neodôvodnené zadávanie zákaziek jednému zdroju</t>
    </r>
  </si>
  <si>
    <r>
      <rPr>
        <sz val="12"/>
        <color theme="1"/>
        <rFont val="Arial"/>
        <family val="2"/>
        <b/>
      </rPr>
      <t xml:space="preserve">Rozdelenie zákazky</t>
    </r>
  </si>
  <si>
    <r>
      <rPr>
        <sz val="10"/>
        <rFont val="Arial"/>
        <family val="2"/>
      </rPr>
      <t xml:space="preserve">Nesprávne stanovovanie cien</t>
    </r>
  </si>
  <si>
    <r>
      <rPr>
        <sz val="12"/>
        <color theme="1"/>
        <rFont val="Arial"/>
        <family val="2"/>
        <b/>
      </rPr>
      <t xml:space="preserve">Falošné, nadsadené alebo duplicitné faktúry</t>
    </r>
  </si>
  <si>
    <r>
      <rPr>
        <sz val="12"/>
        <color theme="1"/>
        <rFont val="Arial"/>
        <family val="2"/>
        <b/>
      </rPr>
      <t xml:space="preserve">Substitúcia výrobkov</t>
    </r>
  </si>
  <si>
    <r>
      <rPr>
        <sz val="12"/>
        <color theme="1"/>
        <rFont val="Arial"/>
        <family val="2"/>
        <b/>
      </rPr>
      <t xml:space="preserve">Nepreplatené nadčasy</t>
    </r>
  </si>
  <si>
    <r>
      <rPr/>
      <t xml:space="preserve">Vnútorné</t>
    </r>
  </si>
  <si>
    <r>
      <rPr>
        <sz val="10"/>
        <rFont val="Arial"/>
        <family val="2"/>
      </rPr>
      <t xml:space="preserve">Tretie strany</t>
    </r>
  </si>
  <si>
    <r>
      <rPr/>
      <t xml:space="preserve">Prijímatelia</t>
    </r>
  </si>
  <si>
    <r>
      <rPr/>
      <t xml:space="preserve">Vonkajšie</t>
    </r>
  </si>
  <si>
    <r>
      <rPr/>
      <t xml:space="preserve">Kolúzia</t>
    </r>
  </si>
  <si>
    <r>
      <rPr/>
      <t xml:space="preserve">Konflikty záujmov v rámci hodnotiacej komisie</t>
    </r>
  </si>
  <si>
    <r>
      <rPr>
        <sz val="12"/>
        <color theme="1"/>
        <rFont val="Arial"/>
        <family val="2"/>
        <b/>
      </rPr>
      <t xml:space="preserve">Názov rizika</t>
    </r>
  </si>
  <si>
    <r>
      <rPr>
        <sz val="12"/>
        <color theme="1"/>
        <rFont val="Arial"/>
        <family val="2"/>
        <b/>
      </rPr>
      <t xml:space="preserve">Ref. č. rizika</t>
    </r>
  </si>
  <si>
    <r>
      <rPr>
        <sz val="20"/>
        <rFont val="Arial"/>
        <family val="2"/>
        <b/>
      </rPr>
      <t xml:space="preserve">HRUBÉ RIZIKO</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</si>
  <si>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</si>
  <si>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</si>
  <si>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</si>
  <si>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Lehota na vykonanie</t>
    </r>
  </si>
  <si>
    <r>
      <rPr/>
      <t xml:space="preserve">Falošné vyhlásenia žiadateľov</t>
    </r>
  </si>
  <si>
    <r>
      <rPr>
        <sz val="10"/>
        <rFont val="Arial"/>
        <family val="2"/>
      </rPr>
      <t xml:space="preserve">Prijímatelia a tretie strany</t>
    </r>
  </si>
  <si>
    <r>
      <rPr/>
      <t xml:space="preserve">Riadiaci orgán</t>
    </r>
  </si>
  <si>
    <r>
      <rPr/>
      <t xml:space="preserve">Dvojité financovanie</t>
    </r>
  </si>
  <si>
    <r>
      <rPr>
        <sz val="12"/>
        <color theme="1"/>
        <rFont val="Arial"/>
        <family val="2"/>
        <b/>
      </rPr>
      <t xml:space="preserve">Nedostatočne kvalifikovaní pracovníci</t>
    </r>
  </si>
  <si>
    <r>
      <rPr/>
      <t xml:space="preserve">Konflikty záujmov v rámci certifikačného orgánu</t>
    </r>
  </si>
  <si>
    <r>
      <rPr>
        <sz val="10"/>
        <rFont val="Arial"/>
        <family val="2"/>
      </rPr>
      <t xml:space="preserve">Dodatky k existujúcim zmluvám</t>
    </r>
  </si>
  <si>
    <r>
      <rPr>
        <sz val="12"/>
        <color theme="1"/>
        <rFont val="Arial"/>
        <family val="2"/>
        <b/>
      </rPr>
      <t xml:space="preserve">Nesprávne uvádzané časové sadzby</t>
    </r>
  </si>
  <si>
    <r>
      <rPr>
        <sz val="10"/>
        <rFont val="Arial"/>
        <family val="2"/>
      </rPr>
      <t xml:space="preserve">Náklady na prácu sú nesprávne priradené ku konkrétnym projektom</t>
    </r>
  </si>
  <si>
    <r>
      <rPr/>
      <t xml:space="preserve">Áno</t>
    </r>
  </si>
  <si>
    <r>
      <rPr/>
      <t xml:space="preserve">Riadiaci orgán a prijímatelia</t>
    </r>
  </si>
  <si>
    <r>
      <rPr/>
      <t xml:space="preserve">RO má aj sekundárnu komisiu, ktorá posudzuje istú vzorku rozhodnutí prijatých komisiou vykonávajúcou predbežné hodnotenie. </t>
    </r>
  </si>
  <si>
    <r>
      <rPr/>
      <t xml:space="preserve">RO pravidelne zabezpečuje primerané školenia o etike a integrite pre všetkých zamestnancov.</t>
    </r>
  </si>
  <si>
    <r>
      <rPr/>
      <t xml:space="preserve">RO zabezpečuje, aby si jednotlivci boli vedomí dôsledkov podieľania sa na aktivitách, ktoré môžu spochybniť ich integritu, s jasným opisom dôsledkov spojených s konkrétnymi priestupkami.</t>
    </r>
  </si>
  <si>
    <r>
      <rPr/>
      <t xml:space="preserve">Hodnotiaca komisia je zložená z viacerých vedúcich pracovníkov, ktorí podliehajú rotácii s určitou mierou náhodnosti ich výberu do jednotlivých hodnotiacich komisií.</t>
    </r>
  </si>
  <si>
    <r>
      <rPr/>
      <t xml:space="preserve">RO má zavedený postup týkajúci sa konfliktu záujmov, vrátane ročných prehlásení a registra pre všetkých zamestnancov, a má zavedené opatrenia na zabezpečenie jeho dodržiavania.</t>
    </r>
  </si>
  <si>
    <r>
      <rPr>
        <sz val="10"/>
        <rFont val="Arial"/>
        <family val="2"/>
      </rPr>
      <t xml:space="preserve">Kontrolný proces RO pre projektové žiadosti zahŕňa nezávislé overenie všetkých podkladových dokumentov.</t>
    </r>
  </si>
  <si>
    <r>
      <rPr>
        <sz val="10"/>
        <rFont val="Arial"/>
        <family val="2"/>
      </rPr>
      <t xml:space="preserve">Kontrolný proces RO využíva predchádzajúcu znalosť prijímateľa na prijatie kvalifikovaného rozhodnutia ohľadne pravdivosti predložených vyhlásení a informácií.</t>
    </r>
  </si>
  <si>
    <r>
      <rPr>
        <sz val="10"/>
        <color theme="1"/>
        <rFont val="Arial"/>
        <family val="2"/>
        <i/>
      </rPr>
      <t xml:space="preserve">Doplňte opis ďalších opatrení…</t>
    </r>
  </si>
  <si>
    <r>
      <rPr>
        <sz val="10"/>
        <color theme="1"/>
        <rFont val="Arial"/>
        <family val="2"/>
        <i/>
      </rPr>
      <t xml:space="preserve">Doplňte opis ďalších rizík…</t>
    </r>
  </si>
  <si>
    <r>
      <rPr>
        <sz val="10"/>
        <rFont val="Arial"/>
        <family val="2"/>
      </rPr>
      <t xml:space="preserve">RO pred vykonávaním programov vyhodnocuje zoznam zákaziek navrhovaných prijímateľom, ohľadne zákaziek, ktoré sú tesne pod prahovými hodnotami
</t>
    </r>
  </si>
  <si>
    <r>
      <rPr/>
      <t xml:space="preserve">Zákazky zadané jednému zdroju musí vopred odsúhlasiť RO.</t>
    </r>
  </si>
  <si>
    <r>
      <rPr/>
      <t xml:space="preserve">RO vykonáva pravidelné vyhodnocovanie na vzorke zmlúv, aby sa zabezpečilo, že technické špecifikácie nie sú príliš úzke v porovnaní so službami, ktoré si program vyžaduje.</t>
    </r>
  </si>
  <si>
    <r>
      <rPr/>
      <t xml:space="preserve">RO poskytuje prijímateľom jasný návod alebo školenie v oblasti etiky, konfliktov záujmov a dôsledkov nedodržania prijatých usmernení.</t>
    </r>
  </si>
  <si>
    <r>
      <rPr/>
      <t xml:space="preserve">RO uplatňuje a zverejňuje postup na oznamovanie podozrení z podvodného správania (whistle-blowing).</t>
    </r>
  </si>
  <si>
    <r>
      <rPr/>
      <t xml:space="preserve">RO vykonáva pravidelné vyhodnocovanie vzorky víťazných ponúk v porovnaní s konkurenčnými ponukami z hľadiska akýchkoľvek indícií predchádzajúcej znalosti informácií o ponukách.</t>
    </r>
  </si>
  <si>
    <r>
      <rPr/>
      <t xml:space="preserve">RO požaduje, aby prijímatelia uplatňovali postupy týkajúce sa konfliktov záujmov, ako aj prehlásenia a registre konfliktov a vyhodnocuje ich fungovanie na vzorke prijímateľov.</t>
    </r>
  </si>
  <si>
    <r>
      <rPr>
        <sz val="10"/>
        <rFont val="Arial"/>
        <family val="2"/>
      </rPr>
      <t xml:space="preserve">Tretie strany</t>
    </r>
  </si>
  <si>
    <r>
      <rPr/>
      <t xml:space="preserve">RO požaduje, aby pre pravidelné dodávky prijímatelia používali štandardné jednotkové ceny. </t>
    </r>
  </si>
  <si>
    <r>
      <rPr/>
      <t xml:space="preserve">Pre vzorku projektov by mal sám RO vykonávať kontroly správ o činnosti a konkrétnych zakúpených výrobkov/služieb z hľadiska špecifikácií zákazky.</t>
    </r>
  </si>
  <si>
    <r>
      <rPr/>
      <t xml:space="preserve">Pre vzorku projektov RO sám kontroluje osvedčenia o vykonaní prác alebo iné formy osvedčenia o overení udelené nezávislou treťou stranou pri ukončení zákazky. </t>
    </r>
  </si>
  <si>
    <r>
      <rPr/>
      <t xml:space="preserve">RO požaduje, aby prijímatelia porovnávali konečnú cenu výrobkov/služieb s rozpočtom a všeobecne akceptovanými cenami pre obdobné zákazky. RO by mal vyhodnocovať fungovanie týchto opatrení na vzorke prijímateľov. </t>
    </r>
  </si>
  <si>
    <r>
      <rPr/>
      <t xml:space="preserve">Pre vzorku projektov by mal sám RO vykonávať pravidelné kontroly výstupov projektov v porovnaní s nákladmi z hľadiska prípadných dôkazov, že sa práca nedokončila, alebo že potrebné náklady nevznikli.</t>
    </r>
  </si>
  <si>
    <r>
      <rPr/>
      <t xml:space="preserve">Dodatky ku zmluvám, ktoré menia pôvodnú zmluvu tak, že zákazka presahuje preddefinovanú prahovú hodnotu (či už z hľadiska hodnoty alebo doby platnosti) musí vopred schváliť RO.</t>
    </r>
  </si>
  <si>
    <r>
      <rPr/>
      <t xml:space="preserve">RO požaduje, aby prijímatelia mali zavedené mechanizmy na potvrdenie cenových ponúk tretích strán inými nezávislými zdrojmi. RO vyhodnocuje fungovanie týchto kontrolných opatrení na vzorke prijímateľov. </t>
    </r>
    <r>
      <rPr>
        <sz val="10"/>
        <color rgb="FF0070C0"/>
        <rFont val="Arial"/>
        <family val="2"/>
      </rPr>
      <t xml:space="preserve">
</t>
    </r>
  </si>
  <si>
    <r>
      <rPr/>
      <t xml:space="preserve">RO požaduje, aby prijímatelia vykonali previerky všetkých tretích strán. Tie môžu zahŕňať všeobecné kontroly na internete, informácie o spoločnostiach, atď. RO vyhodnocuje fungovanie týchto opatrení na vzorke prijímateľov. </t>
    </r>
  </si>
  <si>
    <r>
      <rPr/>
      <t xml:space="preserve">RO požaduje, aby prijímatelia s pomocou príslušných odborníkov kontrolovali zakúpené výrobky/služby z hľadiska špecifikácií zákazky. RO vyhodnocuje fungovanie týchto opatrení na vzorke prijímateľov. </t>
    </r>
  </si>
  <si>
    <r>
      <rPr/>
      <t xml:space="preserve">Dodatky ku zmluvám zvyšujúce pôvodnú hodnotu zákazky nad významnú preddefinovanú prahovú hodnotu musí vopred schváliť RO.</t>
    </r>
  </si>
  <si>
    <r>
      <rPr>
        <sz val="10"/>
        <rFont val="Arial"/>
        <family val="2"/>
      </rPr>
      <t xml:space="preserve">Prijímatelia alebo tretie strany</t>
    </r>
  </si>
  <si>
    <r>
      <rPr/>
      <t xml:space="preserve">RO vykonáva pravidelné vyhodnocovanie na vzorke zmlúv, aby sa zabezpečilo, že sa dodržal správny postup obstarávania.</t>
    </r>
  </si>
  <si>
    <r>
      <rPr>
        <sz val="12"/>
        <color theme="1"/>
        <rFont val="Arial"/>
        <family val="2"/>
        <b/>
      </rPr>
      <t xml:space="preserve">Falošné náklady na prácu</t>
    </r>
  </si>
  <si>
    <r>
      <rPr/>
      <t xml:space="preserve">RO pravidelne od prijímateľov požaduje podklady umožňujúce nezávislé overenie priradenia nákladov na zamestnancov k projektovým činnostiam, napr. evidenciu dochádzky, systémy časovej evidencie, údaje z účtovných kníh. Tie sa skúmajú s primeranou mierou nedôvery.</t>
    </r>
  </si>
  <si>
    <r>
      <rPr>
        <sz val="20"/>
        <rFont val="Arial"/>
        <family val="2"/>
        <b/>
      </rPr>
      <t xml:space="preserve">Vykonávanie - riziká verejného obstarávania pri zákazkách zadávaných a riadených prijímateľmi</t>
    </r>
  </si>
  <si>
    <r>
      <rPr/>
      <t xml:space="preserve">Vnútorné / Kolúzia</t>
    </r>
  </si>
  <si>
    <r>
      <rPr>
        <sz val="20"/>
        <rFont val="Arial"/>
        <family val="2"/>
        <b/>
      </rPr>
      <t xml:space="preserve">Vykonávanie - riziká spojené s nákladmi na prácu, ktoré vznikli na strane prijímateľa alebo tretích strán</t>
    </r>
  </si>
  <si>
    <r>
      <rPr/>
      <t xml:space="preserve">Riadiace orgány a tretie strany</t>
    </r>
  </si>
  <si>
    <r>
      <rPr/>
      <t xml:space="preserve">Sekundárna komisia vykonáva vyhodnocovanie vzorky víťazných ponúk v porovnaní s konkurenčnými ponukami z hľadiska akýchkoľvek indícií predchádzajúcej znalosti informácií o ponukách.</t>
    </r>
  </si>
  <si>
    <r>
      <rPr>
        <sz val="12"/>
        <color theme="1"/>
        <rFont val="Arial"/>
        <family val="2"/>
        <b/>
      </rPr>
      <t xml:space="preserve">SR1</t>
    </r>
  </si>
  <si>
    <r>
      <rPr>
        <sz val="12"/>
        <color theme="1"/>
        <rFont val="Arial"/>
        <family val="2"/>
        <b/>
      </rPr>
      <t xml:space="preserve">SR2</t>
    </r>
  </si>
  <si>
    <r>
      <rPr>
        <sz val="12"/>
        <color theme="1"/>
        <rFont val="Arial"/>
        <family val="2"/>
        <b/>
      </rPr>
      <t xml:space="preserve">SR3</t>
    </r>
  </si>
  <si>
    <r>
      <rPr>
        <sz val="12"/>
        <color theme="1"/>
        <rFont val="Arial"/>
        <family val="2"/>
        <b/>
      </rPr>
      <t xml:space="preserve">SRX</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</si>
  <si>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</si>
  <si>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</si>
  <si>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Dokladujete fungovanie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</si>
  <si>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</si>
  <si>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</si>
  <si>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20"/>
        <rFont val="Arial"/>
        <family val="2"/>
        <b/>
      </rPr>
      <t xml:space="preserve">OPIS RIZIKA</t>
    </r>
  </si>
  <si>
    <r>
      <rPr>
        <sz val="20"/>
        <rFont val="Arial"/>
        <family val="2"/>
      </rPr>
      <t xml:space="preserve"> </t>
    </r>
    <r>
      <rPr>
        <sz val="20"/>
        <rFont val="Arial"/>
        <family val="2"/>
        <b/>
      </rPr>
      <t xml:space="preserve">EXISTUJÚCE OPATRENIA</t>
    </r>
  </si>
  <si>
    <r>
      <rPr>
        <sz val="12"/>
        <color theme="1"/>
        <rFont val="Arial"/>
        <family val="2"/>
        <b/>
      </rPr>
      <t xml:space="preserve">Ide o vnútorné riziko (v rámci RO), vonkajšie riziko, alebo dôsledok kolúzie?</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</si>
  <si>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</si>
  <si>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</si>
  <si>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</si>
  <si>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Opis rizika</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</si>
  <si>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</si>
  <si>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</si>
  <si>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</si>
  <si>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</si>
  <si>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</si>
  <si>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t xml:space="preserve">Riadiace orgány a tretie strany</t>
    </r>
  </si>
  <si>
    <r>
      <rPr>
        <sz val="12"/>
        <color theme="1"/>
        <rFont val="Arial"/>
        <family val="2"/>
        <b/>
      </rPr>
      <t xml:space="preserve">PR1</t>
    </r>
  </si>
  <si>
    <r>
      <rPr>
        <sz val="12"/>
        <color theme="1"/>
        <rFont val="Arial"/>
        <family val="2"/>
        <b/>
      </rPr>
      <t xml:space="preserve">PR2</t>
    </r>
  </si>
  <si>
    <r>
      <rPr>
        <sz val="12"/>
        <color theme="1"/>
        <rFont val="Arial"/>
        <family val="2"/>
        <b/>
      </rPr>
      <t xml:space="preserve">PR3</t>
    </r>
  </si>
  <si>
    <r>
      <rPr>
        <sz val="10"/>
        <rFont val="Arial"/>
        <family val="2"/>
      </rPr>
      <t xml:space="preserve">Zadávanie všetkých zákaziek sa okrem výberovej komisie vyhodnocuje aj prostredníctvom sekundárneho mechanizmu (napr. vedúcimi pracovníkmi v rámci RO), pričom každý z nich overuje dodržanie postupov obstarávania.</t>
    </r>
  </si>
  <si>
    <r>
      <rPr/>
      <t xml:space="preserve">Pre každé zadanie zákazky jednému zdroju sa okrem schválenia oddelením vykonávajúcim obstarávanie požaduje aj predchádzajúci súhlas v rámci sekundárneho mechanizmu (napr. vedúcich pracovníkov v rámci RO).</t>
    </r>
  </si>
  <si>
    <r>
      <rPr>
        <sz val="10"/>
        <rFont val="Arial"/>
        <family val="2"/>
      </rPr>
      <t xml:space="preserve">Zadávanie všetkých zákaziek sa okrem oddelenia vykonávajúceho obstarávanie vyhodnocujú aj prostredníctvom sekundárneho mechanizmu (napr. vedúcimi pracovníkmi v rámci RO), pričom každý z nich overuje, či špecifikácie pre ponuky nie sú príliš úzke.</t>
    </r>
  </si>
  <si>
    <r>
      <rPr/>
      <t xml:space="preserve">Zadávanie zákaziek vykazuje vysokú úroveň transparentnosti, ako napr. zverejňovanie všetkých informácií o zmluvách, ktoré nie sú z hľadiska zverejnenia citlivé.</t>
    </r>
  </si>
  <si>
    <r>
      <rPr/>
      <t xml:space="preserve">RO má silné kontrolné mechanizmy ohľadne ponukových konaní, napr. dodržiavanie lehôt na predloženie ponúk, a vyhodnocuje ich fungovanie na vzorke prijímateľov.</t>
    </r>
  </si>
  <si>
    <r>
      <rPr/>
      <t xml:space="preserve">Sekundárna komisia vykonáva vyhodnotenie vzorky víťazných ponúk z hľadiska prípadných indícií podvodného správania, ako napr. blízkosť víťaznej ponuky k ďalšej najnižšej ponuke, víťazná ponuka podaná ku koncu konania alebo existencia dôkazov, že víťazný uchádzač súkromne komunikoval so zamestnancami zadávateľa.</t>
    </r>
  </si>
  <si>
    <r>
      <rPr>
        <sz val="10"/>
        <rFont val="Arial"/>
        <family val="2"/>
      </rPr>
      <t xml:space="preserve">Zadávanie všetkých zákaziek sa okrem hodnotiacej komisie vyhodnocuje aj prostredníctvom sekundárneho mechanizmu (napr. vedúcimi pracovníkmi v rámci RO), ktorí overujú dodržanie postupov obstarávania.</t>
    </r>
  </si>
  <si>
    <r>
      <rPr/>
      <t xml:space="preserve">Postup verejnej súťaže zahŕňa transparentné otváranie ponúk a primerané bezpečnostné opatrenia pre neotvorené ponuky.</t>
    </r>
  </si>
  <si>
    <r>
      <rPr>
        <sz val="12"/>
        <rFont val="Arial"/>
        <family val="2"/>
        <b/>
      </rPr>
      <t xml:space="preserve">IR1</t>
    </r>
  </si>
  <si>
    <r>
      <rPr>
        <sz val="12"/>
        <rFont val="Arial"/>
        <family val="2"/>
        <b/>
      </rPr>
      <t xml:space="preserve">IR2</t>
    </r>
  </si>
  <si>
    <r>
      <rPr>
        <sz val="12"/>
        <rFont val="Arial"/>
        <family val="2"/>
        <b/>
      </rPr>
      <t xml:space="preserve">IR3</t>
    </r>
  </si>
  <si>
    <r>
      <rPr>
        <sz val="12"/>
        <rFont val="Arial"/>
        <family val="2"/>
        <b/>
      </rPr>
      <t xml:space="preserve">IR4</t>
    </r>
  </si>
  <si>
    <r>
      <rPr>
        <sz val="12"/>
        <rFont val="Arial"/>
        <family val="2"/>
        <b/>
      </rPr>
      <t xml:space="preserve">IR5</t>
    </r>
  </si>
  <si>
    <r>
      <rPr>
        <sz val="12"/>
        <rFont val="Arial"/>
        <family val="2"/>
        <b/>
      </rPr>
      <t xml:space="preserve">IR6</t>
    </r>
  </si>
  <si>
    <r>
      <rPr>
        <sz val="12"/>
        <rFont val="Arial"/>
        <family val="2"/>
        <b/>
      </rPr>
      <t xml:space="preserve">IR7</t>
    </r>
  </si>
  <si>
    <r>
      <rPr>
        <sz val="12"/>
        <rFont val="Arial"/>
        <family val="2"/>
        <b/>
      </rPr>
      <t xml:space="preserve">IR8</t>
    </r>
  </si>
  <si>
    <r>
      <rPr>
        <sz val="12"/>
        <rFont val="Arial"/>
        <family val="2"/>
        <b/>
      </rPr>
      <t xml:space="preserve">IR9</t>
    </r>
  </si>
  <si>
    <r>
      <rPr>
        <sz val="12"/>
        <rFont val="Arial"/>
        <family val="2"/>
        <b/>
      </rPr>
      <t xml:space="preserve">IR10</t>
    </r>
  </si>
  <si>
    <r>
      <rPr>
        <sz val="12"/>
        <rFont val="Arial"/>
        <family val="2"/>
        <b/>
      </rPr>
      <t xml:space="preserve">IR11</t>
    </r>
  </si>
  <si>
    <r>
      <rPr>
        <sz val="12"/>
        <rFont val="Arial"/>
        <family val="2"/>
        <b/>
      </rPr>
      <t xml:space="preserve">IRXX</t>
    </r>
  </si>
  <si>
    <r>
      <rPr>
        <sz val="10"/>
        <color theme="1"/>
        <rFont val="Arial"/>
        <family val="2"/>
        <i/>
      </rPr>
      <t xml:space="preserve">Doplňte opis ďalších opatrení…</t>
    </r>
  </si>
  <si>
    <r>
      <rPr>
        <sz val="10"/>
        <rFont val="Arial"/>
        <family val="2"/>
      </rPr>
      <t xml:space="preserve">Existujú dôkazy, že útvar interného auditu u prijímateľa pravidelne vyhodnocuje fungovanie vnútorných opatrení pre oblasť obstarávania.</t>
    </r>
  </si>
  <si>
    <r>
      <rPr>
        <sz val="10"/>
        <rFont val="Arial"/>
        <family val="2"/>
      </rPr>
      <t xml:space="preserve">RO požaduje, aby sa zadávanie zákaziek u prijímateľa okrem výberovej komisie vyhodnocovalo aj prostredníctvom sekundárneho mechanizmu (napr. vedúcimi pracovníkmi prijímateľa), pričom každý z nich overuje dodržanie postupov obstarávania. RO vyhodnocuje fungovanie týchto opatrení na vzorke prijímateľov. </t>
    </r>
  </si>
  <si>
    <r>
      <rPr/>
      <t xml:space="preserve">RO požaduje, aby sa pre každé zadanie zákazky jednému zdroju okrem súhlasu oddelenia vykonávajúceho obstarávanie požadoval aj predchádzajúci súhlas udelený prostredníctvom sekundárneho mechanizmu (napr. vedúcimi pracovníkmi prijímateľa). RO vyhodnocuje fungovanie týchto opatrení na vzorke prijímateľov. </t>
    </r>
  </si>
  <si>
    <r>
      <rPr>
        <sz val="10"/>
        <rFont val="Arial"/>
        <family val="2"/>
      </rPr>
      <t xml:space="preserve">RO požaduje, aby sa zadávanie všetkých zákaziek u prijímateľa okrem výberovej komisie vyhodnocovalo aj prostredníctvom sekundárneho mechanizmu (napr. vedúcimi pracovníkmi prijímateľa), pričom každý z nich overuje dodržanie postupov obstarávania. RO vyhodnocuje fungovanie týchto opatrení na vzorke prijímateľov. </t>
    </r>
  </si>
  <si>
    <r>
      <rPr/>
      <t xml:space="preserve">RO požaduje, aby prijímatelia uplatňovali postupy týkajúce sa konfliktov záujmov, ako aj prehlásenia a registre konfliktov a vyhodnocuje ich fungovanie na vzorke prijímateľov. RO vyhodnocuje fungovanie týchto opatrení na vzorke prijímateľov. </t>
    </r>
  </si>
  <si>
    <r>
      <rPr/>
      <t xml:space="preserve">RO požaduje, aby prijímatelia mali okrem oddelenia vykonávajúceho obstarávanie ešte sekundárny mechanizmus na schvaľovanie dodatkov ku zmluvám. RO vyhodnocuje fungovanie týchto opatrení na vzorke prijímateľov. </t>
    </r>
  </si>
  <si>
    <r>
      <rPr/>
      <t xml:space="preserve">RO požaduje, aby prijímatelia mali okrem oddelenia vykonávajúceho obstarávanie ešte sekundárny mechanizmus na overenie, že špecifikácie pre ponuky nie sú príliš úzke. RO vyhodnocuje fungovanie týchto opatrení na vzorke prijímateľov. </t>
    </r>
  </si>
  <si>
    <r>
      <rPr/>
      <t xml:space="preserve">RO požaduje, aby prijímatelia mali sekundárny mechanizmus, ktorý vykonáva vyhodnocovanie vzorky víťazných ponúk v porovnaní s konkurenčnými ponukami z hľadiska akýchkoľvek indícií predchádzajúcej znalosti informácií o ponukách. RO vyhodnocuje fungovanie týchto opatrení na vzorke prijímateľov. </t>
    </r>
  </si>
  <si>
    <r>
      <rPr/>
      <t xml:space="preserve">RO požaduje vysokú úroveň transparentnosti pri zadávaní zákaziek, ako napr. zverejňovanie všetkých informácií o zmluvách, ktoré nie sú z hľadiska zverejnenia citlivé. RO vyhodnocuje fungovanie týchto opatrení na vzorke prijímateľov. </t>
    </r>
  </si>
  <si>
    <r>
      <rPr/>
      <t xml:space="preserve">RO požaduje, aby hodnotiace komisie prijímateľa boli zložené z viacerých vedúcich pracovníkov, ktorí podliehajú rotácii s určitou mierou náhodnosti ich výberu do komisie. RO vyhodnocuje fungovanie týchto opatrení na vzorke prijímateľov. </t>
    </r>
  </si>
  <si>
    <r>
      <rPr/>
      <t xml:space="preserve">RO požaduje, aby v prípade štandardných tovarov alebo služieb prijímatelia porovnávali ceny s referenčnými produktmi. RO vyhodnocuje fungovanie týchto opatrení na vzorke prijímateľov. </t>
    </r>
  </si>
  <si>
    <r>
      <rPr/>
      <t xml:space="preserve">RO požaduje, aby mali prijímatelia zavedené opatrenia na odhalenie trvalo vysokých alebo neobvyklých údajov v ponukách (napr. hodnotitelia ponúk, ktorí majú dobrú znalosť trhu) a neobvyklých vzťahov medzi tretími stranami (napr. rotácia zákaziek).RO vyhodnocuje fungovanie týchto opatrení na vzorke prijímateľov. </t>
    </r>
  </si>
  <si>
    <r>
      <rPr/>
      <t xml:space="preserve">RO požaduje, aby postup verejnej súťaže zahŕňal transparentné otváranie ponúk a primerané bezpečnostné opatrenia pre neotvorené ponuky. RO vyhodnocuje fungovanie týchto opatrení na vzorke prijímateľov. </t>
    </r>
  </si>
  <si>
    <r>
      <rPr/>
      <t xml:space="preserve">RO požaduje, aby si prijímatelia vyžiadali osvedčenia o vykonaní prác alebo iné formy osvedčenia o overení udelené nezávislou treťou stranou pri ukončení zákazky. RO by mal vyhodnocovať fungovanie týchto kontrolných opatrení na vzorke prijímateľov. </t>
    </r>
  </si>
  <si>
    <r>
      <rPr/>
      <t xml:space="preserve">RO požaduje, aby si postup, ktorý prijímatelia uplatňujú pre dodatky ku zmluvám vyžadoval schválenie viac než jedným vedúcim pracovníkom, pričom títo pracovníci nie sú zainteresovaní do výberového procesu.</t>
    </r>
  </si>
  <si>
    <r>
      <rPr/>
      <t xml:space="preserve">Čo sa týka nákladov prijímateľa na prácu - v prípade významných zmien na kľúčových pozíciách sa požaduje predchádzajúci súhlas RO.</t>
    </r>
  </si>
  <si>
    <r>
      <rPr/>
      <t xml:space="preserve">Čo sa týka nákladov tretích strán na prácu - RO požaduje, aby prijímatelia porovnávali kľúčových pracovníkov zapojených do vykonávania zmluvy s pracovníkmi navrhovanými v tendroch a požadovali dôkazy potvrdzujúce vhodnosť náhradníkov na kľúčových pozíciách.  RO vyhodnocuje fungovanie tohto opatrenia na vzorke prijímateľov.</t>
    </r>
  </si>
  <si>
    <r>
      <rPr/>
      <t xml:space="preserve">Čo sa týka nákladov tretích strán na prácu - v prípade významnej výmeny zmluvného personálu RO požaduje predchádzajúci súhlas prijímateľa. RO vyhodnocuje fungovanie tohto opatrenia na vzorke prijímateľov.</t>
    </r>
  </si>
  <si>
    <r>
      <rPr/>
      <t xml:space="preserve">Čo sa týka nákladov prijímateľa na prácu - RO pravidelne od prijímateľov požaduje podklady umožňujúce nezávislé overenie ukončenia projektových aktivít, napr. evidencie dochádzky, systémy časovej evidencie. Tie sa skúmajú s primeranou mierou nedôvery.</t>
    </r>
  </si>
  <si>
    <r>
      <rPr/>
      <t xml:space="preserve">Čo sa týka nákladov prijímateľa na prácu - RO pravidelne vyhodnocuje záverečné správy o činnosti a finančné správy predložené prijímateľmi z hľadiska prípadných rozdielov medzi plánovanými a skutočnými činnosťami. V prípade zistenia rozdielov sa požadujú a overujú vysvetlenia a doplňujúce podklady.</t>
    </r>
  </si>
  <si>
    <r>
      <rPr/>
      <t xml:space="preserve">Čo sa týka nákladov tretích strán na prácu - RO požaduje, aby prijímatelia pravidelne od tretích strán požadovali podklady umožňujúce nezávislé potvrdenie ukončenia aktivít, napr. evidencie dochádzky, systémy časovej evidencie. Tie sa skúmajú s primeranou mierou nedôvery. RO vyhodnocuje fungovanie tohto opatrenia na vzorke prijímateľov.</t>
    </r>
  </si>
  <si>
    <r>
      <rPr/>
      <t xml:space="preserve">Čo sa týka nákladov tretích strán na prácu - RO požaduje, aby prijímatelia pravidelne vyhodnocovali záverečné správy o činnosti a finančné správy z hľadiska prípadných rozdielov medzi plánovanými a skutočnými činnosťami. V prípade zistenia rozdielov by sa mali požadovať vysvetlenia a doplňujúce podklady. RO vyhodnocuje fungovanie tohto opatrenia na vzorke prijímateľov.</t>
    </r>
  </si>
  <si>
    <r>
      <rPr/>
      <t xml:space="preserve">Čo sa týka nákladov prijímateľa na prácu - RO monitoruje záverečné finančné správy a správy o činnosti a podklady z hľadiska indícií, že sa požaduje úhrada práce nadčas (nadmerný počet pracovných hodín pracovníkov projektu, nižší než plánovaný počet pracovníkov vykonávajúcich projekt, pričom sa vykonali všetky činnosti) a požaduje podklady potvrdzujúce, že úhrada nákladov sa požaduje v súlade s pravidlami pre prácu nadčas a skutočne vynaloženými nákladmi.</t>
    </r>
  </si>
  <si>
    <r>
      <rPr/>
      <t xml:space="preserve">Čo sa týka nákladov tretích strán na prácu - RO požaduje, aby prijímatelia monitorovali záverečné finančné správy a správy o činnosti a podklady z hľadiska indícií, že sa požaduje úhrada práce nadčas (nadmerný počet pracovných hodín pracovníkov projektu, nižší než plánovaný počet pracovníkov vykonávajúcich projekt) a požaduje podklady potvrdzujúce, že úhrada nákladov sa požaduje v súlade s pravidlami pre prácu nadčas a skutočne vynaloženými nákladmi. RO vyhodnocuje fungovanie tohto opatrenia na vzorke prijímateľov.</t>
    </r>
  </si>
  <si>
    <r>
      <rPr/>
      <t xml:space="preserve">Čo sa týka nákladov prijímateľov na prácu - RO vyhodnocuje záverečné finančnej správy z hľadiska dôkazov potvrdzujúcich skutočne vzniknuté mzdové náklady (napr. pracovné zmluvy, mzdové údaje) a čas strávený na projektových činnostiach (napr. systémy časovej evidencie, evidencia dochádzky). Všetky podklady sa skúmajú s primeranou mierou nedôvery.</t>
    </r>
  </si>
  <si>
    <r>
      <rPr/>
      <t xml:space="preserve">Čo sa týka nákladov tretích strán na prácu - RO požaduje, aby prijímatelia kontrolovali faktúry za náklady na prácu z hľadiska dôkazov potvrdzujúcich skutočne vzniknuté mzdové náklady (napr. pracovné zmluvy, mzdové údaje) a čas strávený na projektových činnostiach (napr. systémy časovej evidencie, evidencia dochádzky). Všetky podklady sa skúmajú s primeranou mierou nedôvery. RO vyhodnocuje fungovanie tohto opatrenia na vzorke prijímateľov.</t>
    </r>
  </si>
  <si>
    <r>
      <rPr/>
      <t xml:space="preserve">Čo sa týka nákladov prijímateľov na prácu - RO pravidelne od prijímateľov požaduje podklady umožňujúce nezávislé overenie ukončenia projektových aktivít, napr. evidencie dochádzky, systémy časovej evidencie. Tie sa skúmajú s primeranou mierou nedôvery.</t>
    </r>
  </si>
  <si>
    <r>
      <rPr/>
      <t xml:space="preserve">Čo sa týka nákladov prijímateľov na prácu - RO pravidelne vyhodnocuje záverečné správy o činnosti a finančné správy predložené prijímateľmi z hľadiska prípadných rozdielov medzi plánovanými a skutočnými činnosťami. V prípade zistenia rozdielov sa požadujú a overujú vysvetlenia a doplňujúce podklady.</t>
    </r>
  </si>
  <si>
    <r>
      <rPr/>
      <t xml:space="preserve">Čo sa týka nákladov prijímateľov na prácu - RO pravidelne od prijímateľov požaduje podklady umožňujúce nezávislé overenie existencie zamestnancov, napr. pracovné zmluvy, údaje sociálneho zabezpečenia. Tie sa skúmajú s primeranou mierou nedôvery a ak je to možné, nezávisle sa overujú.</t>
    </r>
  </si>
  <si>
    <r>
      <rPr/>
      <t xml:space="preserve">Čo sa týka nákladov tretích strán na prácu - RO požaduje, aby prijímatelia požadovali od tretích strán podklady umožňujúce nezávislé overenie existencie zamestnancov, napr. pracovné zmluvy, údaje sociálneho zabezpečenia. Tie sa skúmajú s primeranou mierou nedôvery a ak je to možné, nezávisle sa overujú. RO vyhodnocuje fungovanie tohto opatrenia na vzorke prijímateľov.</t>
    </r>
  </si>
  <si>
    <r>
      <rPr/>
      <t xml:space="preserve">Čo sa týka nákladov prijímateľov na prácu - RO pravidelne od prijímateľov požaduje podklady umožňujúce nezávislé overenie, že náklady vznikli pred termínom ukončenia projektu, napr. originály faktúr, výpisy z banky. Tie sa skúmajú s primeranou mierou nedôvery a ak je to možné, nezávisle sa overujú.</t>
    </r>
  </si>
  <si>
    <r>
      <rPr/>
      <t xml:space="preserve">Čo sa týka nákladov tretích strán na prácu - RO požaduje, aby prijímatelia od tretích strán požadovali podklady umožňujúce nezávislé overenie, že náklady vznikli pred termínom ukončenia projektu, napr. originály faktúr, výpisy z banky. Tie sa skúmajú s primeranou mierou nedôvery a ak je to možné, nezávisle sa overujú.</t>
    </r>
  </si>
  <si>
    <r>
      <rPr>
        <sz val="10"/>
        <color theme="1"/>
        <rFont val="Arial"/>
        <family val="2"/>
        <i/>
      </rPr>
      <t xml:space="preserve">Uveďte opis kontrolných opatrení…</t>
    </r>
  </si>
  <si>
    <r>
      <rPr/>
      <t xml:space="preserve">M</t>
    </r>
  </si>
  <si>
    <r>
      <rPr>
        <sz val="12"/>
        <color theme="1"/>
        <rFont val="Arial"/>
        <family val="2"/>
        <b/>
      </rPr>
      <t xml:space="preserve">CR1</t>
    </r>
  </si>
  <si>
    <r>
      <rPr>
        <sz val="12"/>
        <color theme="1"/>
        <rFont val="Arial"/>
        <family val="2"/>
        <b/>
      </rPr>
      <t xml:space="preserve">CR2</t>
    </r>
  </si>
  <si>
    <r>
      <rPr>
        <sz val="12"/>
        <color theme="1"/>
        <rFont val="Arial"/>
        <family val="2"/>
        <b/>
      </rPr>
      <t xml:space="preserve">CR3</t>
    </r>
  </si>
  <si>
    <r>
      <rPr>
        <sz val="12"/>
        <color theme="1"/>
        <rFont val="Arial"/>
        <family val="2"/>
        <b/>
      </rPr>
      <t xml:space="preserve">CR4</t>
    </r>
  </si>
  <si>
    <r>
      <rPr/>
      <t xml:space="preserve">Konflikty záujmov v rámci RO</t>
    </r>
  </si>
  <si>
    <r>
      <rPr/>
      <t xml:space="preserve">Výdavky môže certifikovať certifikačný orgán prepojený s prijímateľom.</t>
    </r>
  </si>
  <si>
    <r>
      <rPr/>
      <t xml:space="preserve">Certifikačný orgán a prijímatelia</t>
    </r>
  </si>
  <si>
    <r>
      <rPr/>
      <t xml:space="preserve">Pracovníci RO</t>
    </r>
    <r>
      <rPr>
        <sz val="10"/>
        <color rgb="FFFF0000"/>
        <rFont val="Arial"/>
        <family val="2"/>
      </rPr>
      <t xml:space="preserve"> </t>
    </r>
    <r>
      <rPr>
        <sz val="10"/>
        <color theme="1"/>
        <rFont val="Arial"/>
        <family val="2"/>
      </rPr>
      <t xml:space="preserve"> môžu byť v konflikte záujmov, ktorý má neprimeraný vplyv na schvaľovanie platieb niektorým prijímateľom. </t>
    </r>
  </si>
  <si>
    <r>
      <rPr>
        <sz val="10"/>
        <rFont val="Arial"/>
        <family val="2"/>
      </rPr>
      <t xml:space="preserve">RO vykonáva podrobné doplnkové posúdenie na vzorke overovaní riadenia zabezpečujúce, že sa vykonali v súlade s príslušnými usmerneniami a štandardmi.</t>
    </r>
  </si>
  <si>
    <r>
      <rPr/>
      <t xml:space="preserve">Platobný postup má niekoľko oddelených fáz schvaľovania, v ktorých sa pred udelením súhlasu požaduje dokladovanie platnosti výdavkov (napr. nezávislé audítorské stanoviská).</t>
    </r>
  </si>
  <si>
    <r>
      <rPr/>
      <t xml:space="preserve">Platobný postup má niekoľko oddelených fáz schvaľovania, v ktorých sa pred udelením súhlasu RO požaduje dokladovanie platnosti výdavkov (napr. audítorské stanoviská).</t>
    </r>
  </si>
  <si>
    <r>
      <rPr/>
      <t xml:space="preserve">CO má zavedený postup týkajúci sa konfliktu záujmov, vrátane ročných prehlásení a registra pre všetkých zamestnancov, a má zavedené opatrenia na zabezpečenie jeho dodržiavania. RO vyhodnocuje fungovanie tohto opatrenia.</t>
    </r>
  </si>
  <si>
    <r>
      <rPr/>
      <t xml:space="preserve">CO pravidelne zabezpečuje primerané školenia o etike a integrite pre všetkých zamestnancov. RO vyhodnocuje fungovanie tohto opatrenia.</t>
    </r>
  </si>
  <si>
    <r>
      <rPr/>
      <t xml:space="preserve">CO zabezpečuje, aby si jednotlivci boli vedomí dôsledkov podieľania sa na aktivitách, ktoré môžu spochybniť ich integritu, s jasným opisom dôsledkov spojených s konkrétnymi priestupkami. RO vyhodnocuje fungovanie tohto opatrenia.</t>
    </r>
  </si>
  <si>
    <r>
      <rPr/>
      <t xml:space="preserve">Neúplný/nedostatočný postup overovania riadenia</t>
    </r>
  </si>
  <si>
    <r>
      <rPr/>
      <t xml:space="preserve">Neúplný/nedostatočný postup certifikácie výdavkov</t>
    </r>
  </si>
  <si>
    <r>
      <rPr/>
      <t xml:space="preserve">Certifikačný orgán</t>
    </r>
  </si>
  <si>
    <r>
      <rPr>
        <sz val="10"/>
        <rFont val="Arial"/>
        <family val="2"/>
      </rPr>
      <t xml:space="preserve">Zamestnanci vykonávajúci certifikáciu nákladov sú dostatočne kvalifikovaní a vyškolení, vrátane aktualizačného doškoľovania zameraného na informovanosť o podvodoch. RO hodnotí primeranosť týchto školiacich programov.</t>
    </r>
  </si>
  <si>
    <r>
      <rPr>
        <sz val="10"/>
        <rFont val="Arial"/>
        <family val="2"/>
      </rPr>
      <t xml:space="preserve">RO vykonáva podrobné hodnotenie na zabezpečenia kvality certifikácie nákladov vykonanej CO zabezpečujúce, že bola vykonaná v súlade s príslušnými usmerneniami a štandardmi.</t>
    </r>
  </si>
  <si>
    <r>
      <rPr>
        <sz val="12"/>
        <color theme="1"/>
        <rFont val="Arial"/>
        <family val="2"/>
        <b/>
      </rPr>
      <t xml:space="preserve">CRXX</t>
    </r>
  </si>
  <si>
    <r>
      <rPr>
        <sz val="12"/>
        <color theme="1"/>
        <rFont val="Arial"/>
        <family val="2"/>
        <b/>
      </rPr>
      <t xml:space="preserve">Plánované nové opatrenie</t>
    </r>
  </si>
  <si>
    <r>
      <rPr>
        <sz val="12"/>
        <color theme="1"/>
        <rFont val="Arial"/>
        <family val="2"/>
        <b/>
      </rPr>
      <t xml:space="preserve">Koho sa riziko týka?</t>
    </r>
    <r>
      <rPr>
        <sz val="12"/>
        <color theme="1"/>
        <rFont val="Arial"/>
        <family val="2"/>
      </rPr>
      <t xml:space="preserve"> 
</t>
    </r>
    <r>
      <rPr>
        <sz val="12"/>
        <color theme="1"/>
        <rFont val="Arial"/>
        <family val="2"/>
        <b/>
      </rPr>
      <t xml:space="preserve">(Riadiaci orgán (RO) / implementačné orgány (IO) / certifikačný orgán (CO) / prijímatelia (PR) / tretie strany (TS))</t>
    </r>
  </si>
  <si>
    <r>
      <rPr>
        <sz val="12"/>
        <color theme="1"/>
        <rFont val="Arial"/>
        <family val="2"/>
        <b/>
      </rPr>
      <t xml:space="preserve">Celkové súčasné bodové hodnotenie rizika (ČISTÉ RIZIKO)</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</si>
  <si>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</si>
  <si>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</si>
  <si>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t xml:space="preserve">SC 1.1</t>
    </r>
  </si>
  <si>
    <r>
      <rPr/>
      <t xml:space="preserve">SC 1.2</t>
    </r>
  </si>
  <si>
    <r>
      <rPr/>
      <t xml:space="preserve">SC 1.3</t>
    </r>
  </si>
  <si>
    <r>
      <rPr/>
      <t xml:space="preserve">SC 1.4</t>
    </r>
  </si>
  <si>
    <r>
      <rPr/>
      <t xml:space="preserve">SC 1.5</t>
    </r>
  </si>
  <si>
    <r>
      <rPr/>
      <t xml:space="preserve">SC 1.6</t>
    </r>
  </si>
  <si>
    <r>
      <rPr/>
      <t xml:space="preserve">SC 1.7</t>
    </r>
  </si>
  <si>
    <r>
      <rPr/>
      <t xml:space="preserve">SC 1.8</t>
    </r>
  </si>
  <si>
    <r>
      <rPr/>
      <t xml:space="preserve">SC 1.X</t>
    </r>
  </si>
  <si>
    <r>
      <rPr>
        <sz val="10"/>
        <rFont val="Arial"/>
        <family val="2"/>
      </rPr>
      <t xml:space="preserve">SC 2.1</t>
    </r>
  </si>
  <si>
    <r>
      <rPr>
        <sz val="10"/>
        <rFont val="Arial"/>
        <family val="2"/>
      </rPr>
      <t xml:space="preserve">SC 2.2</t>
    </r>
  </si>
  <si>
    <r>
      <rPr>
        <sz val="10"/>
        <rFont val="Arial"/>
        <family val="2"/>
      </rPr>
      <t xml:space="preserve">SC 2.3</t>
    </r>
  </si>
  <si>
    <r>
      <rPr/>
      <t xml:space="preserve">SC 2.X</t>
    </r>
  </si>
  <si>
    <r>
      <rPr/>
      <t xml:space="preserve">SC 3.1</t>
    </r>
  </si>
  <si>
    <r>
      <rPr/>
      <t xml:space="preserve">SC 3.X</t>
    </r>
  </si>
  <si>
    <r>
      <rPr/>
      <t xml:space="preserve">SC X.X</t>
    </r>
  </si>
  <si>
    <r>
      <rPr/>
      <t xml:space="preserve">PC 1.1</t>
    </r>
  </si>
  <si>
    <r>
      <rPr>
        <sz val="10"/>
        <rFont val="Arial"/>
        <family val="2"/>
      </rPr>
      <t xml:space="preserve">PC 2.X</t>
    </r>
  </si>
  <si>
    <r>
      <rPr/>
      <t xml:space="preserve">PC 1.2</t>
    </r>
  </si>
  <si>
    <r>
      <rPr/>
      <t xml:space="preserve">PC 1.X</t>
    </r>
  </si>
  <si>
    <r>
      <rPr/>
      <t xml:space="preserve">PC 3.1</t>
    </r>
  </si>
  <si>
    <r>
      <rPr/>
      <t xml:space="preserve">PC 3.2</t>
    </r>
  </si>
  <si>
    <r>
      <rPr/>
      <t xml:space="preserve">IC 1.1</t>
    </r>
  </si>
  <si>
    <r>
      <rPr/>
      <t xml:space="preserve">IC 1.2</t>
    </r>
  </si>
  <si>
    <r>
      <rPr/>
      <t xml:space="preserve">IC 1.3</t>
    </r>
  </si>
  <si>
    <r>
      <rPr/>
      <t xml:space="preserve">IC 1.X</t>
    </r>
  </si>
  <si>
    <r>
      <rPr/>
      <t xml:space="preserve">IC 2.1</t>
    </r>
  </si>
  <si>
    <r>
      <rPr/>
      <t xml:space="preserve">IC 2.2</t>
    </r>
  </si>
  <si>
    <r>
      <rPr/>
      <t xml:space="preserve">IC 2.3</t>
    </r>
  </si>
  <si>
    <r>
      <rPr/>
      <t xml:space="preserve">IC 2.X</t>
    </r>
  </si>
  <si>
    <r>
      <rPr/>
      <t xml:space="preserve">IC 3.1</t>
    </r>
  </si>
  <si>
    <r>
      <rPr/>
      <t xml:space="preserve">IC 3.2</t>
    </r>
  </si>
  <si>
    <r>
      <rPr/>
      <t xml:space="preserve">IC 3.3</t>
    </r>
  </si>
  <si>
    <r>
      <rPr/>
      <t xml:space="preserve">IC 3.X</t>
    </r>
  </si>
  <si>
    <r>
      <rPr/>
      <t xml:space="preserve">IC 4.1</t>
    </r>
  </si>
  <si>
    <r>
      <rPr/>
      <t xml:space="preserve">IC 4.2</t>
    </r>
  </si>
  <si>
    <r>
      <rPr/>
      <t xml:space="preserve">IC 4.3</t>
    </r>
  </si>
  <si>
    <r>
      <rPr/>
      <t xml:space="preserve">IC 4.X</t>
    </r>
  </si>
  <si>
    <r>
      <rPr/>
      <t xml:space="preserve">IC 5.1</t>
    </r>
  </si>
  <si>
    <r>
      <rPr/>
      <t xml:space="preserve">IC 5.2</t>
    </r>
  </si>
  <si>
    <r>
      <rPr/>
      <t xml:space="preserve">IC 5.X</t>
    </r>
  </si>
  <si>
    <r>
      <rPr/>
      <t xml:space="preserve">IC 6.1</t>
    </r>
  </si>
  <si>
    <r>
      <rPr/>
      <t xml:space="preserve">IC 6.2</t>
    </r>
  </si>
  <si>
    <r>
      <rPr/>
      <t xml:space="preserve">IC 6.X</t>
    </r>
  </si>
  <si>
    <r>
      <rPr/>
      <t xml:space="preserve">IC 7.1</t>
    </r>
  </si>
  <si>
    <r>
      <rPr/>
      <t xml:space="preserve">IC 7.2</t>
    </r>
  </si>
  <si>
    <r>
      <rPr/>
      <t xml:space="preserve">IC 7.3</t>
    </r>
  </si>
  <si>
    <r>
      <rPr/>
      <t xml:space="preserve">IC 7.X</t>
    </r>
  </si>
  <si>
    <r>
      <rPr/>
      <t xml:space="preserve">IC 9.1</t>
    </r>
  </si>
  <si>
    <r>
      <rPr/>
      <t xml:space="preserve">IC 9.2</t>
    </r>
  </si>
  <si>
    <r>
      <rPr/>
      <t xml:space="preserve">IC 9.3</t>
    </r>
  </si>
  <si>
    <r>
      <rPr/>
      <t xml:space="preserve">IC 9.4</t>
    </r>
  </si>
  <si>
    <r>
      <rPr/>
      <t xml:space="preserve">IC 9.X</t>
    </r>
  </si>
  <si>
    <r>
      <rPr/>
      <t xml:space="preserve">IC 10.1</t>
    </r>
  </si>
  <si>
    <r>
      <rPr/>
      <t xml:space="preserve">IC 10.2</t>
    </r>
  </si>
  <si>
    <r>
      <rPr/>
      <t xml:space="preserve">IC 10.X</t>
    </r>
  </si>
  <si>
    <r>
      <rPr/>
      <t xml:space="preserve">IC 11.1</t>
    </r>
  </si>
  <si>
    <r>
      <rPr/>
      <t xml:space="preserve">IC 11.X</t>
    </r>
  </si>
  <si>
    <r>
      <rPr/>
      <t xml:space="preserve">IC 17.1</t>
    </r>
  </si>
  <si>
    <r>
      <rPr/>
      <t xml:space="preserve">IC 17.2</t>
    </r>
  </si>
  <si>
    <r>
      <rPr/>
      <t xml:space="preserve">IC 17.X</t>
    </r>
  </si>
  <si>
    <r>
      <rPr/>
      <t xml:space="preserve">IC 2X.X</t>
    </r>
  </si>
  <si>
    <r>
      <rPr/>
      <t xml:space="preserve">CC 1.1</t>
    </r>
  </si>
  <si>
    <r>
      <rPr/>
      <t xml:space="preserve">CC 1.2</t>
    </r>
  </si>
  <si>
    <r>
      <rPr/>
      <t xml:space="preserve">CC 1.3</t>
    </r>
  </si>
  <si>
    <r>
      <rPr/>
      <t xml:space="preserve">CC 1.4</t>
    </r>
  </si>
  <si>
    <r>
      <rPr/>
      <t xml:space="preserve">CC 1.5</t>
    </r>
  </si>
  <si>
    <r>
      <rPr/>
      <t xml:space="preserve">CC 1.6</t>
    </r>
  </si>
  <si>
    <r>
      <rPr/>
      <t xml:space="preserve">CC 2.1</t>
    </r>
  </si>
  <si>
    <r>
      <rPr/>
      <t xml:space="preserve">CC 2.2</t>
    </r>
  </si>
  <si>
    <r>
      <rPr/>
      <t xml:space="preserve">CC 2.3</t>
    </r>
  </si>
  <si>
    <r>
      <rPr/>
      <t xml:space="preserve">CC 2.4</t>
    </r>
  </si>
  <si>
    <r>
      <rPr/>
      <t xml:space="preserve">CC 2.X</t>
    </r>
  </si>
  <si>
    <r>
      <rPr/>
      <t xml:space="preserve">CC 3.1</t>
    </r>
  </si>
  <si>
    <r>
      <rPr/>
      <t xml:space="preserve">CC 3.2</t>
    </r>
  </si>
  <si>
    <r>
      <rPr/>
      <t xml:space="preserve">CC 3.3</t>
    </r>
  </si>
  <si>
    <r>
      <rPr/>
      <t xml:space="preserve">CC 3.4</t>
    </r>
  </si>
  <si>
    <r>
      <rPr/>
      <t xml:space="preserve">CC 3.X</t>
    </r>
  </si>
  <si>
    <r>
      <rPr/>
      <t xml:space="preserve">CC 4.1</t>
    </r>
  </si>
  <si>
    <r>
      <rPr/>
      <t xml:space="preserve">CC 4.2</t>
    </r>
  </si>
  <si>
    <r>
      <rPr/>
      <t xml:space="preserve">CC 4.3</t>
    </r>
  </si>
  <si>
    <r>
      <rPr/>
      <t xml:space="preserve">CC 4.4</t>
    </r>
  </si>
  <si>
    <r>
      <rPr/>
      <t xml:space="preserve">CC 4.X</t>
    </r>
  </si>
  <si>
    <r>
      <rPr/>
      <t xml:space="preserve">CC X.X</t>
    </r>
  </si>
  <si>
    <r>
      <rPr/>
      <t xml:space="preserve">Kontrolný proces RO zahŕňa krížovú kontrolu s vnútroštátnymi orgánmi, ktoré spravujú iné fondy, ako aj s ostatnými relevantnými členskými štátmi.</t>
    </r>
  </si>
  <si>
    <r>
      <rPr>
        <sz val="12"/>
        <color theme="1"/>
        <rFont val="Arial"/>
        <family val="2"/>
        <b/>
      </rPr>
      <t xml:space="preserve">Koho sa riziko týka?</t>
    </r>
    <r>
      <rPr>
        <sz val="12"/>
        <color theme="1"/>
        <rFont val="Arial"/>
        <family val="2"/>
      </rPr>
      <t xml:space="preserve"> 
</t>
    </r>
  </si>
  <si>
    <r>
      <rPr>
        <sz val="10"/>
        <rFont val="Arial"/>
        <family val="2"/>
      </rPr>
      <t xml:space="preserve">Kontrolný proces RO zahŕňa využitie vedomosti o predchádzajúcich podvodných žiadostiach a inom podvodnom správaní.</t>
    </r>
  </si>
  <si>
    <r>
      <rPr>
        <sz val="10"/>
        <rFont val="Arial"/>
        <family val="2"/>
      </rPr>
      <t xml:space="preserve">Útvar interného/externého auditu pravidelne vyhodnocuje fungovanie vnútorných opatrení pre oblasť obstarávania.</t>
    </r>
  </si>
  <si>
    <r>
      <rPr>
        <sz val="10"/>
        <rFont val="Arial"/>
        <family val="2"/>
      </rPr>
      <t xml:space="preserve">Útvar interného/externého auditu pravidelne vyhodnocuje fungovanie vnútorných opatrení pre oblasť obstarávania.</t>
    </r>
  </si>
  <si>
    <r>
      <rPr>
        <sz val="12"/>
        <color theme="1"/>
        <rFont val="Arial"/>
        <family val="2"/>
        <b/>
      </rPr>
      <t xml:space="preserve">Ak NIE, uveďte zdôvodnenie</t>
    </r>
  </si>
  <si>
    <r>
      <rPr>
        <sz val="12"/>
        <color theme="1"/>
        <rFont val="Arial"/>
        <family val="2"/>
        <b/>
      </rPr>
      <t xml:space="preserve">Je riadiaci orgán vystavený riziku?</t>
    </r>
  </si>
  <si>
    <r>
      <rPr/>
      <t xml:space="preserve">A</t>
    </r>
  </si>
  <si>
    <r>
      <rPr/>
      <t xml:space="preserve">N</t>
    </r>
  </si>
  <si>
    <r>
      <rPr>
        <sz val="20"/>
        <rFont val="Arial"/>
        <family val="2"/>
        <b/>
      </rPr>
      <t xml:space="preserve">OPIS RIZIKA</t>
    </r>
  </si>
  <si>
    <r>
      <rPr/>
      <t xml:space="preserve">SC X.1</t>
    </r>
  </si>
  <si>
    <r>
      <rPr>
        <sz val="12"/>
        <color theme="1"/>
        <rFont val="Arial"/>
        <family val="2"/>
        <b/>
      </rPr>
      <t xml:space="preserve">PRX</t>
    </r>
  </si>
  <si>
    <r>
      <rPr/>
      <t xml:space="preserve">PC X.1</t>
    </r>
  </si>
  <si>
    <r>
      <rPr/>
      <t xml:space="preserve">PC X.X</t>
    </r>
  </si>
  <si>
    <r>
      <rPr>
        <sz val="12"/>
        <color theme="1"/>
        <rFont val="Arial"/>
        <family val="2"/>
        <b/>
      </rPr>
      <t xml:space="preserve">Vzťahuje sa toto riziko na váš riadiaci orgán?</t>
    </r>
  </si>
  <si>
    <r>
      <rPr>
        <sz val="12"/>
        <color theme="1"/>
        <rFont val="Arial"/>
        <family val="2"/>
        <b/>
      </rPr>
      <t xml:space="preserve">V prípade zápornej odpovede, uveďte dôvody</t>
    </r>
  </si>
  <si>
    <r>
      <rPr/>
      <t xml:space="preserve">CC X.1</t>
    </r>
  </si>
  <si>
    <r>
      <rPr>
        <sz val="10"/>
        <rFont val="Arial"/>
        <family val="2"/>
      </rPr>
      <t xml:space="preserve">RO príslušným prijímateľom poskytuje školenia v oblasti prevencie a odhaľovania podvodného správania v rámci verejného obstarávania.</t>
    </r>
  </si>
  <si>
    <r>
      <rPr/>
      <t xml:space="preserve">Všetky výzvy na podávanie žiadostí by sa mali uverejňovať.</t>
    </r>
  </si>
  <si>
    <r>
      <rPr/>
      <t xml:space="preserve"> Všetky žiadosti by sa mali zaevidovať a vyhodnotiť v súlade s platnými kritériami.</t>
    </r>
  </si>
  <si>
    <r>
      <rPr>
        <sz val="10"/>
        <rFont val="Arial"/>
        <family val="2"/>
      </rPr>
      <t xml:space="preserve"> RO má jasnú metodiku, v rámci ktorej počet a typ overených prijímateľov vychádza z uznávaných osvedčených postupov, vrátane analýzy miery rizika podvodu.</t>
    </r>
  </si>
  <si>
    <r>
      <rPr>
        <sz val="10"/>
        <rFont val="Arial"/>
        <family val="2"/>
      </rPr>
      <t xml:space="preserve">Zamestnanci vykonávajúci overovanie riadenia sú dostatočne kvalifikovaní a vyškolení, vrátane aktualizačného doškoľovania zameraného na informovanosť o podvodoch.</t>
    </r>
  </si>
  <si>
    <r>
      <rPr>
        <sz val="10"/>
        <rFont val="Arial"/>
        <family val="2"/>
      </rPr>
      <t xml:space="preserve"> Existuje dostatočný audítorský záznam (audit trail) umožňujúci zosúladenie súhrnných čiastok certifikovaných pre Komisiu s jednotlivými záznamami o výdavkoch.</t>
    </r>
  </si>
  <si>
    <r>
      <rPr>
        <sz val="10"/>
        <rFont val="Arial"/>
        <family val="2"/>
      </rPr>
      <t xml:space="preserve"> Existujú potrebné preventívne a nápravné opatrenia pre prípad, že audit odhalí systémové chyby.</t>
    </r>
  </si>
  <si>
    <r>
      <rPr>
        <sz val="10"/>
        <rFont val="Arial"/>
        <family val="2"/>
      </rPr>
      <t xml:space="preserve">CO má jasnú metodiku, v rámci ktorej počet a typ overených prijímateľov vychádza z uznávaných osvedčených postupov, vrátane analýzy miery rizika podvodu. Výberový proces hodnotí a schvaľuje RO.</t>
    </r>
  </si>
  <si>
    <r>
      <rPr/>
      <t xml:space="preserve"> Existuje jasné vymedzenie, pridelenie a oddelenie funkcií medzi riadiacimi orgánmi a sprostredkovateľskými orgánmi ako aj v rámci nich. Riadiaci orgán má zavedené primerané postupy na monitorovanie efektívneho vykonávania úloh delegovaných na sprostredkovateľský orgán/orgány.</t>
    </r>
  </si>
  <si>
    <r>
      <rPr>
        <sz val="20"/>
        <rFont val="Arial"/>
        <family val="2"/>
        <b/>
      </rPr>
      <t xml:space="preserve">2:</t>
    </r>
    <r>
      <rPr>
        <sz val="20"/>
        <rFont val="Arial"/>
        <family val="2"/>
      </rPr>
      <t xml:space="preserve"> </t>
    </r>
    <r>
      <rPr>
        <sz val="20"/>
        <rFont val="Arial"/>
        <family val="2"/>
        <b/>
      </rPr>
      <t xml:space="preserve">HODNOTENIE VYSTAVENIA ŠPECIFICKÝM RIZIKÁM PODVODU - </t>
    </r>
    <r>
      <rPr>
        <sz val="20"/>
        <rFont val="Arial"/>
        <family val="2"/>
        <b/>
        <u/>
      </rPr>
      <t xml:space="preserve">VYKONÁVANIE PROGRAMU</t>
    </r>
    <r>
      <rPr>
        <sz val="20"/>
        <rFont val="Arial"/>
        <family val="2"/>
        <b/>
      </rPr>
      <t xml:space="preserve"> A OVEROVANIE AKTIVÍT</t>
    </r>
  </si>
  <si>
    <r>
      <rPr>
        <sz val="20"/>
        <color theme="1"/>
        <rFont val="Arial"/>
        <family val="2"/>
        <b/>
      </rPr>
      <t xml:space="preserve">3:</t>
    </r>
    <r>
      <rPr>
        <sz val="20"/>
        <color theme="1"/>
        <rFont val="Arial"/>
        <family val="2"/>
      </rPr>
      <t xml:space="preserve"> </t>
    </r>
    <r>
      <rPr>
        <sz val="20"/>
        <color theme="1"/>
        <rFont val="Arial"/>
        <family val="2"/>
        <b/>
      </rPr>
      <t xml:space="preserve">HODNOTENIE VYSTAVENIA ŠPECIFICKÝM RIZIKÁM PODVODU - </t>
    </r>
    <r>
      <rPr>
        <sz val="20"/>
        <color theme="1"/>
        <rFont val="Arial"/>
        <family val="2"/>
        <b/>
        <u/>
      </rPr>
      <t xml:space="preserve">CERTIFIKÁCIA A PLATBY</t>
    </r>
  </si>
  <si>
    <r>
      <rPr>
        <sz val="20"/>
        <color theme="1"/>
        <rFont val="Arial"/>
        <family val="2"/>
        <b/>
      </rPr>
      <t xml:space="preserve">4:</t>
    </r>
    <r>
      <rPr>
        <sz val="20"/>
        <color theme="1"/>
        <rFont val="Arial"/>
        <family val="2"/>
      </rPr>
      <t xml:space="preserve"> </t>
    </r>
    <r>
      <rPr>
        <sz val="20"/>
        <color theme="1"/>
        <rFont val="Arial"/>
        <family val="2"/>
        <b/>
      </rPr>
      <t xml:space="preserve">HODNOTENIE VYSTAVENIA ŠPECIFICKÝM RIZIKÁM PODVODU - </t>
    </r>
    <r>
      <rPr>
        <sz val="20"/>
        <color theme="1"/>
        <rFont val="Arial"/>
        <family val="2"/>
        <b/>
        <u/>
      </rPr>
      <t xml:space="preserve">PRIAME OBSTARÁVANIE</t>
    </r>
    <r>
      <rPr>
        <sz val="20"/>
        <color theme="1"/>
        <rFont val="Arial"/>
        <family val="2"/>
        <b/>
      </rPr>
      <t xml:space="preserve"> RIADIACIMI ORGÁNMI</t>
    </r>
  </si>
  <si>
    <r>
      <rPr>
        <sz val="20"/>
        <color theme="1"/>
        <rFont val="Arial"/>
        <family val="2"/>
        <b/>
      </rPr>
      <t xml:space="preserve">1:</t>
    </r>
    <r>
      <rPr>
        <sz val="20"/>
        <color theme="1"/>
        <rFont val="Arial"/>
        <family val="2"/>
      </rPr>
      <t xml:space="preserve"> </t>
    </r>
    <r>
      <rPr>
        <sz val="20"/>
        <color theme="1"/>
        <rFont val="Arial"/>
        <family val="2"/>
        <b/>
      </rPr>
      <t xml:space="preserve">HODNOTENIE VYSTAVENIA ŠPECIFICKÝM RIZIKÁM PODVODU - </t>
    </r>
    <r>
      <rPr>
        <sz val="20"/>
        <color theme="1"/>
        <rFont val="Arial"/>
        <family val="2"/>
        <b/>
        <u/>
      </rPr>
      <t xml:space="preserve">VÝBER ŽIADATEĽOV</t>
    </r>
    <r>
      <rPr>
        <sz val="20"/>
        <color theme="1"/>
        <rFont val="Arial"/>
        <family val="2"/>
        <b/>
      </rPr>
      <t xml:space="preserve"> RIADIACIMI ORGÁNMI</t>
    </r>
  </si>
  <si>
    <r>
      <rPr/>
      <t xml:space="preserve">Vyhýbanie sa požadovanému súťažnému konaniu</t>
    </r>
  </si>
  <si>
    <r>
      <rPr>
        <sz val="10"/>
        <rFont val="Arial"/>
        <family val="2"/>
      </rPr>
      <t xml:space="preserve">PC 1.11</t>
    </r>
  </si>
  <si>
    <r>
      <rPr>
        <sz val="10"/>
        <rFont val="Arial"/>
        <family val="2"/>
      </rPr>
      <t xml:space="preserve">PC 1.12</t>
    </r>
  </si>
  <si>
    <r>
      <rPr/>
      <t xml:space="preserve">IC 1.13</t>
    </r>
  </si>
  <si>
    <r>
      <rPr>
        <sz val="12"/>
        <color theme="1"/>
        <rFont val="Arial"/>
        <family val="2"/>
        <b/>
      </rPr>
      <t xml:space="preserve">Neodôvodnené zadanie zákazky jednému zdroju</t>
    </r>
  </si>
  <si>
    <r>
      <rPr>
        <sz val="12"/>
        <color theme="1"/>
        <rFont val="Arial"/>
        <family val="2"/>
        <b/>
      </rPr>
      <t xml:space="preserve">Neštandardné predĺženie zmluvy</t>
    </r>
  </si>
  <si>
    <r>
      <rPr>
        <sz val="10"/>
        <rFont val="Arial"/>
        <family val="2"/>
      </rPr>
      <t xml:space="preserve">Zadávanie všetkých zákaziek sa vyhodnocuje aj prostredníctvom sekundárneho mechanizmu (napr. vedúcimi pracovníkmi v rámci RO), pričom každý z nich overuje dodržanie postupov obstarávania. </t>
    </r>
  </si>
  <si>
    <r>
      <rPr/>
      <t xml:space="preserve">Zamestnanec RO uprednostňuje niektorého zo žiadateľov/uchádzačov pretože:
- došlo k nepriznanému konfliktu záujmov, alebo
- boli poskytnuté úplatky alebo provízie</t>
    </r>
  </si>
  <si>
    <r>
      <rPr/>
      <t xml:space="preserve">Zmanipulovanie procesu súťažného konania</t>
    </r>
  </si>
  <si>
    <r>
      <rPr/>
      <t xml:space="preserve">Nepriznaný konflikt záujmov alebo úplatky a provízie</t>
    </r>
  </si>
  <si>
    <r>
      <rPr>
        <sz val="10"/>
        <rFont val="Arial"/>
        <family val="2"/>
      </rPr>
      <t xml:space="preserve">PC 2.1</t>
    </r>
  </si>
  <si>
    <r>
      <rPr>
        <sz val="10"/>
        <rFont val="Arial"/>
        <family val="2"/>
      </rPr>
      <t xml:space="preserve">PC 2.2</t>
    </r>
  </si>
  <si>
    <r>
      <rPr/>
      <t xml:space="preserve">PC 3.3</t>
    </r>
  </si>
  <si>
    <r>
      <rPr/>
      <t xml:space="preserve">PC 2.11</t>
    </r>
  </si>
  <si>
    <r>
      <rPr/>
      <t xml:space="preserve">PC 2.12</t>
    </r>
  </si>
  <si>
    <r>
      <rPr/>
      <t xml:space="preserve">PC 2.13</t>
    </r>
  </si>
  <si>
    <r>
      <rPr/>
      <t xml:space="preserve">PC 2.21</t>
    </r>
  </si>
  <si>
    <r>
      <rPr/>
      <t xml:space="preserve">PC 2.22</t>
    </r>
  </si>
  <si>
    <r>
      <rPr>
        <sz val="10"/>
        <rFont val="Arial"/>
        <family val="2"/>
      </rPr>
      <t xml:space="preserve">PC 1.13</t>
    </r>
  </si>
  <si>
    <r>
      <rPr/>
      <t xml:space="preserve">IC 1.21</t>
    </r>
  </si>
  <si>
    <r>
      <rPr/>
      <t xml:space="preserve">IC 1.22</t>
    </r>
  </si>
  <si>
    <r>
      <rPr/>
      <t xml:space="preserve">IC 1.23</t>
    </r>
  </si>
  <si>
    <r>
      <rPr/>
      <t xml:space="preserve">PC 2.14</t>
    </r>
  </si>
  <si>
    <r>
      <rPr/>
      <t xml:space="preserve">PC 2.23</t>
    </r>
  </si>
  <si>
    <r>
      <rPr/>
      <t xml:space="preserve">PC 3.4</t>
    </r>
  </si>
  <si>
    <r>
      <rPr/>
      <t xml:space="preserve">PC 3.5</t>
    </r>
  </si>
  <si>
    <r>
      <rPr>
        <sz val="12"/>
        <rFont val="Arial"/>
        <family val="2"/>
        <b/>
      </rPr>
      <t xml:space="preserve">Nepriznaný konflikt záujmov</t>
    </r>
  </si>
  <si>
    <r>
      <rPr/>
      <t xml:space="preserve">PC 3.11</t>
    </r>
  </si>
  <si>
    <r>
      <rPr/>
      <t xml:space="preserve">PC 3.12</t>
    </r>
  </si>
  <si>
    <r>
      <rPr/>
      <t xml:space="preserve">PC 3.13</t>
    </r>
  </si>
  <si>
    <r>
      <rPr/>
      <t xml:space="preserve">PC 3.14</t>
    </r>
  </si>
  <si>
    <r>
      <rPr/>
      <t xml:space="preserve">PC 3.15</t>
    </r>
  </si>
  <si>
    <r>
      <rPr>
        <sz val="12"/>
        <rFont val="Arial"/>
        <family val="2"/>
        <b/>
      </rPr>
      <t xml:space="preserve">Úplatky alebo provízie</t>
    </r>
  </si>
  <si>
    <r>
      <rPr/>
      <t xml:space="preserve">Zamestnanec prijímateľa uprednostňuje niektorého zo žiadateľov/uchádzačov, pretože:
- došlo k nepriznanému konfliktu záujmov, alebo
- boli poskytnuté úplatky alebo provízie</t>
    </r>
  </si>
  <si>
    <r>
      <rPr/>
      <t xml:space="preserve">IC 1.4</t>
    </r>
  </si>
  <si>
    <r>
      <rPr/>
      <t xml:space="preserve">IC 1.11</t>
    </r>
  </si>
  <si>
    <r>
      <rPr/>
      <t xml:space="preserve">IC 1.12</t>
    </r>
  </si>
  <si>
    <r>
      <rPr/>
      <t xml:space="preserve">IC 1.14</t>
    </r>
  </si>
  <si>
    <r>
      <rPr>
        <sz val="12"/>
        <color theme="1"/>
        <rFont val="Arial"/>
        <family val="2"/>
        <b/>
      </rPr>
      <t xml:space="preserve">Nedostatočné výberové konanie</t>
    </r>
  </si>
  <si>
    <r>
      <rPr/>
      <t xml:space="preserve">IC 2.11</t>
    </r>
  </si>
  <si>
    <r>
      <rPr/>
      <t xml:space="preserve">IC 2.12</t>
    </r>
  </si>
  <si>
    <r>
      <rPr/>
      <t xml:space="preserve">IC 2.13</t>
    </r>
  </si>
  <si>
    <r>
      <rPr/>
      <t xml:space="preserve">IC 2.14</t>
    </r>
  </si>
  <si>
    <r>
      <rPr/>
      <t xml:space="preserve">IC 2.21</t>
    </r>
  </si>
  <si>
    <r>
      <rPr/>
      <t xml:space="preserve">IC 2.22</t>
    </r>
  </si>
  <si>
    <r>
      <rPr/>
      <t xml:space="preserve">IC 2.23</t>
    </r>
  </si>
  <si>
    <r>
      <rPr/>
      <t xml:space="preserve">IC 2.24</t>
    </r>
  </si>
  <si>
    <r>
      <rPr/>
      <t xml:space="preserve">IC 2.31</t>
    </r>
  </si>
  <si>
    <r>
      <rPr/>
      <t xml:space="preserve">IC 2.32</t>
    </r>
  </si>
  <si>
    <r>
      <rPr/>
      <t xml:space="preserve">IC 2.33</t>
    </r>
  </si>
  <si>
    <r>
      <rPr>
        <sz val="12"/>
        <color theme="1"/>
        <rFont val="Arial"/>
        <family val="2"/>
        <b/>
      </rPr>
      <t xml:space="preserve">„Fantómoví“ poskytovatelia služieb</t>
    </r>
  </si>
  <si>
    <r>
      <rPr>
        <sz val="10"/>
        <rFont val="Arial"/>
        <family val="2"/>
      </rPr>
      <t xml:space="preserve">Uchádzač zmanipuluje súťažné konanie tým, že vo svojej ponuke neuvedie niektoré náklady</t>
    </r>
  </si>
  <si>
    <r>
      <rPr>
        <sz val="10"/>
        <rFont val="Arial"/>
        <family val="2"/>
      </rPr>
      <t xml:space="preserve">Zmanipulovanie nárokov na náhradu nákladov </t>
    </r>
  </si>
  <si>
    <r>
      <rPr>
        <sz val="10"/>
        <rFont val="Arial"/>
        <family val="2"/>
      </rPr>
      <t xml:space="preserve">Dodávateľ zmanipuluje nároky na náhradu nákladov alebo faktúry s cieľom vyúčtovať vyššie než skutočné náklady, alebo ich účtovať viackrát.
- Duplicitné uplatňovanie si nárokov jedným dodávateľom, alebo
- Falošné, nadsadené alebo duplicitné faktúry.
</t>
    </r>
  </si>
  <si>
    <r>
      <rPr>
        <sz val="12"/>
        <color theme="1"/>
        <rFont val="Arial"/>
        <family val="2"/>
        <b/>
      </rPr>
      <t xml:space="preserve">Duplicitné uplatňovanie nárokov</t>
    </r>
  </si>
  <si>
    <r>
      <rPr/>
      <t xml:space="preserve">IC 3.11</t>
    </r>
  </si>
  <si>
    <r>
      <rPr/>
      <t xml:space="preserve">IC 3.12</t>
    </r>
  </si>
  <si>
    <r>
      <rPr/>
      <t xml:space="preserve">IC 3.13</t>
    </r>
  </si>
  <si>
    <r>
      <rPr/>
      <t xml:space="preserve">IC 3.14</t>
    </r>
  </si>
  <si>
    <r>
      <rPr/>
      <t xml:space="preserve">IC 3.21</t>
    </r>
  </si>
  <si>
    <r>
      <rPr/>
      <t xml:space="preserve">IC 3.22</t>
    </r>
  </si>
  <si>
    <r>
      <rPr/>
      <t xml:space="preserve">IC 4.4</t>
    </r>
  </si>
  <si>
    <r>
      <rPr/>
      <t xml:space="preserve">IC 4.11</t>
    </r>
  </si>
  <si>
    <r>
      <rPr/>
      <t xml:space="preserve">IC 4.12</t>
    </r>
  </si>
  <si>
    <r>
      <rPr/>
      <t xml:space="preserve">IC 6.11</t>
    </r>
  </si>
  <si>
    <r>
      <rPr/>
      <t xml:space="preserve">IC 6.12</t>
    </r>
  </si>
  <si>
    <r>
      <rPr/>
      <t xml:space="preserve">IC 6.13</t>
    </r>
  </si>
  <si>
    <r>
      <rPr/>
      <t xml:space="preserve">IC 6.14</t>
    </r>
  </si>
  <si>
    <r>
      <rPr>
        <sz val="10"/>
        <rFont val="Arial"/>
        <family val="2"/>
      </rPr>
      <t xml:space="preserve">Dodávatelia porušia podmienky zmluvy tým, že dohodnuté výrobky nedodajú alebo ich pozmenia a nahradia výrobkami nižšej kvality
- Substitúcia výrobkov, alebo
- Neexistencia výrobkov alebo nevykonanie operácie v súlade so zmluvou o NFP</t>
    </r>
  </si>
  <si>
    <r>
      <rPr/>
      <t xml:space="preserve">IC 7.11</t>
    </r>
  </si>
  <si>
    <r>
      <rPr/>
      <t xml:space="preserve">IC 7.12</t>
    </r>
  </si>
  <si>
    <r>
      <rPr/>
      <t xml:space="preserve">IC 7.13</t>
    </r>
  </si>
  <si>
    <r>
      <rPr>
        <sz val="12"/>
        <color theme="1"/>
        <rFont val="Arial"/>
        <family val="2"/>
        <b/>
      </rPr>
      <t xml:space="preserve">Neexistencia výrobkov</t>
    </r>
  </si>
  <si>
    <r>
      <rPr>
        <sz val="10"/>
        <rFont val="Arial"/>
        <family val="2"/>
      </rPr>
      <t xml:space="preserve">Prijímateľ a dodávateľ sa tajne dohodnú na úprave existujúcej zmluvy s cieľom stanoviť pre tretiu stranu priaznivejšie podmienky do takej miery, že pôvodné obstarávacie rozhodnutie stratí platnosť.</t>
    </r>
  </si>
  <si>
    <r>
      <rPr>
        <sz val="10"/>
        <rFont val="Arial"/>
        <family val="2"/>
      </rPr>
      <t xml:space="preserve">Dodávateľ zámerne nadhodnocuje kvalitu poskytovaných pracovníkov alebo činností a prezentuje ich ako oprávnené náklady.
- Nedostatočne kvalifikovaní pracovníci, alebo
- Nepresné opisy činností vykonaných pracovníkmi 
</t>
    </r>
  </si>
  <si>
    <r>
      <rPr>
        <sz val="10"/>
        <rFont val="Arial"/>
        <family val="2"/>
      </rPr>
      <t xml:space="preserve">Nadhodnotenie kvality alebo činností pracovníkov</t>
    </r>
  </si>
  <si>
    <r>
      <rPr/>
      <t xml:space="preserve">IC 9.11</t>
    </r>
  </si>
  <si>
    <r>
      <rPr/>
      <t xml:space="preserve">IC 9.12</t>
    </r>
  </si>
  <si>
    <r>
      <rPr/>
      <t xml:space="preserve">IC 9.13</t>
    </r>
  </si>
  <si>
    <r>
      <rPr/>
      <t xml:space="preserve">IC 9.14</t>
    </r>
  </si>
  <si>
    <r>
      <rPr>
        <sz val="12"/>
        <color theme="1"/>
        <rFont val="Arial"/>
        <family val="2"/>
        <b/>
      </rPr>
      <t xml:space="preserve">Nepresné opisy činností</t>
    </r>
  </si>
  <si>
    <r>
      <rPr>
        <sz val="10"/>
        <rFont val="Arial"/>
        <family val="2"/>
      </rPr>
      <t xml:space="preserve">Prijímateľ si vedome uplatňuje falošné náklady na prácu za činnosti, ktoré sa nevykonali alebo sa nevykonali v súlade so zmluvou.
- Falošné náklady na prácu, alebo
- Nepreplatené nadčasy, alebo
- Nesprávne uvádzané časové sadzby, alebo
- Uplatňovanie si nákladov na zamestnancov, ktorí neexistujú, alebo
- Uplatňovanie si nákladov na zamestnancov za činnosti, ktorá sa vykonali mimo vykonávacieho obdobia.</t>
    </r>
  </si>
  <si>
    <r>
      <rPr>
        <sz val="12"/>
        <color theme="1"/>
        <rFont val="Arial"/>
        <family val="2"/>
        <b/>
      </rPr>
      <t xml:space="preserve">Zamestnanci, ktorí neexistujú</t>
    </r>
  </si>
  <si>
    <r>
      <rPr>
        <sz val="12"/>
        <color theme="1"/>
        <rFont val="Arial"/>
        <family val="2"/>
        <b/>
      </rPr>
      <t xml:space="preserve">Činnosti mimo vykonávacieho obdobia</t>
    </r>
  </si>
  <si>
    <r>
      <rPr/>
      <t xml:space="preserve">IC 10.3</t>
    </r>
  </si>
  <si>
    <r>
      <rPr/>
      <t xml:space="preserve">IC 10.4</t>
    </r>
  </si>
  <si>
    <r>
      <rPr/>
      <t xml:space="preserve">IC 10.11</t>
    </r>
  </si>
  <si>
    <r>
      <rPr/>
      <t xml:space="preserve">IC 10.12</t>
    </r>
  </si>
  <si>
    <r>
      <rPr/>
      <t xml:space="preserve">IC 10.21</t>
    </r>
  </si>
  <si>
    <r>
      <rPr/>
      <t xml:space="preserve">IC 10.22</t>
    </r>
  </si>
  <si>
    <r>
      <rPr/>
      <t xml:space="preserve">IC 10.31</t>
    </r>
  </si>
  <si>
    <r>
      <rPr/>
      <t xml:space="preserve">IC 10.32</t>
    </r>
  </si>
  <si>
    <r>
      <rPr/>
      <t xml:space="preserve">IC 10.41</t>
    </r>
  </si>
  <si>
    <r>
      <rPr/>
      <t xml:space="preserve">IC 10.42</t>
    </r>
  </si>
  <si>
    <r>
      <rPr>
        <sz val="10"/>
        <rFont val="Arial"/>
        <family val="2"/>
      </rPr>
      <t xml:space="preserve">Prijímateľ vedome nesprávne priradí náklady na zamestnancov k projektom financovaným z EÚ a iných zdrojov</t>
    </r>
  </si>
  <si>
    <r>
      <rPr>
        <sz val="10"/>
        <rFont val="Arial"/>
        <family val="2"/>
      </rPr>
      <t xml:space="preserve">Organizácia žiada o financovanie toho istého projektu z viacerých fondov EÚ alebo vo viacerých členských štátoch bez toho, aby túto skutočnosť oznámili</t>
    </r>
  </si>
  <si>
    <r>
      <rPr/>
      <t xml:space="preserve">Žiadatelia s cieľom vyhrať výberové konanie v žiadosti predložia falošné vyhlásenia zavádzajúce hodnotiacu komisiu pri hodnotení splnenia všeobecných a osobitných kritérií oprávnenosti</t>
    </r>
  </si>
  <si>
    <r>
      <rPr/>
      <t xml:space="preserve"> Všetky rozhodnutia o prijatí/zamietnutí žiadosti by sa mali oznámiť žiadateľom.</t>
    </r>
  </si>
  <si>
    <r>
      <rPr>
        <sz val="10"/>
        <rFont val="Arial"/>
        <family val="2"/>
      </rPr>
      <t xml:space="preserve">Nedodanie alebo substitúcia výrobkov</t>
    </r>
  </si>
  <si>
    <r>
      <rPr/>
      <t xml:space="preserve">RO požaduje, aby prijímatelia vykonávali kontrolu predložených faktúr z hľadiska duplicity (t.j. viacero faktúr s rovnakou sumou, rovnakým číslom, atď.) </t>
    </r>
    <r>
      <rPr>
        <sz val="10"/>
        <rFont val="Arial"/>
        <family val="2"/>
      </rPr>
      <t xml:space="preserve">alebo ich falšovania.</t>
    </r>
    <r>
      <rPr>
        <sz val="10"/>
        <color theme="1"/>
        <rFont val="Arial"/>
        <family val="2"/>
      </rPr>
      <t xml:space="preserve">RO by mal vyhodnocovať fungovanie týchto opatrení na vzorke prijímateľov. </t>
    </r>
  </si>
  <si>
    <r>
      <rPr/>
      <t xml:space="preserve">Čo sa týka nákladov prijímateľa na prácu - RO by mal vyhodnotiť záverečné správy o činnosti a finančné správy z hľadiska prípadných rozdielov medzi plánovaným a skutočným personálnym zabezpečením</t>
    </r>
    <r>
      <rPr>
        <sz val="10"/>
        <color rgb="FFFF0000"/>
        <rFont val="Arial"/>
        <family val="2"/>
      </rPr>
      <t xml:space="preserve"> </t>
    </r>
    <r>
      <rPr>
        <sz val="10"/>
        <rFont val="Arial"/>
        <family val="2"/>
      </rPr>
      <t xml:space="preserve">(počet pracovníkov a čas)</t>
    </r>
    <r>
      <rPr>
        <sz val="10"/>
        <color theme="1"/>
        <rFont val="Arial"/>
        <family val="2"/>
      </rPr>
      <t xml:space="preserve">. V prípade výmeny kľúčových pracovníkov by sa mali požadovať ďalšie doklady (napr. osvedčenia o spôsobilosti) potvrdzujúce vhodnosť náhradníkov.</t>
    </r>
  </si>
  <si>
    <r>
      <rPr/>
      <t xml:space="preserve">Členovia hodnotiacej komisie RO úmyselne ovplyvňujú hodnotenie a výber žiadateľov, aby uprednostnili konkrétnych žiadateľov preferenčným prístupom k ich žiadosti pri hodnotení, alebo tým že vyvíjajú nátlak na ostatných členov komisie </t>
    </r>
  </si>
  <si>
    <r>
      <rPr>
        <sz val="10"/>
        <rFont val="Arial"/>
        <family val="2"/>
      </rPr>
      <t xml:space="preserve">Prijímateľ sa vyhýba požadovanému súťažnému konaniu s cieľom uprednostniť konkrétneho žiadateľa, a to buď pri získaní, alebo udržaní si zákazky:                                                                         
- rozdelením zákazky, alebo
- neodôvodneným zadaním zákazky jednému zdroju, alebo
- nezorganizovaním výberového konania, alebo
- neštandardným predĺžením zmluvy.</t>
    </r>
  </si>
  <si>
    <r>
      <rPr/>
      <t xml:space="preserve">Zamestnanec RO uprednostňuje uchádzača v súťažnom konaní prostredníctvom:
- zmanipulovaných špecifikácií, alebo
- úniku informácií o ponukách, alebo
- zmanipulovaním ponúk.</t>
    </r>
  </si>
  <si>
    <r>
      <rPr/>
      <t xml:space="preserve">Certifikácia výdavkov nemusí poskytnúť dostatočné záruky, že sa podvody nevyskytnú, z dôvodu nedostatku potrebných zručností alebo zdrojov na strane CO.</t>
    </r>
  </si>
  <si>
    <r>
      <rPr/>
      <t xml:space="preserve">Overovanie riadenia nemusí poskytnúť dostatočné záruky, že sa podvody nevyskytnú, z dôvodu nedostatku potrebných zručností alebo zdrojov na strane RO.</t>
    </r>
  </si>
  <si>
    <r>
      <rPr>
        <sz val="10"/>
        <rFont val="Arial"/>
        <family val="2"/>
      </rPr>
      <t xml:space="preserve">Zamestnanec RO sa vyhýba požadovanému súťažnému konaniu s cieľom uprednostniť konkrétneho uchádzača, a to buď pri získaní, alebo udržaní si zákazky:                                     - nezorganizovaním verejnej súťaže, alebo
- rozdelením zákazky, alebo
- neodôvodneným zadaním zákazky jednému zdroju, alebo
- neštandardným predĺžením zmluvy.</t>
    </r>
  </si>
  <si>
    <r>
      <rPr/>
      <t xml:space="preserve">Zamestnanec RO uprednostňuje jedného z uchádzačov súťažného konania prostredníctvom:
- zmanipulovaných špecifikácií, alebo
- úniku informácií o ponukách, alebo
- zmanipulovaním ponúk.</t>
    </r>
  </si>
  <si>
    <r>
      <rPr>
        <sz val="12"/>
        <color theme="1"/>
        <rFont val="Arial"/>
        <family val="2"/>
        <b/>
      </rPr>
      <t xml:space="preserve">Podrobný opis rizika</t>
    </r>
  </si>
  <si>
    <r>
      <rPr>
        <sz val="10"/>
        <rFont val="Arial"/>
        <family val="2"/>
      </rPr>
      <t xml:space="preserve">Uchádzači manipulujú súťažné konanie organizované prijímateľom tak, aby získali zákazku, a to uzatváraním tajných dohôd s ostatnými uchádzačmi alebo vytváraním falošných uchádzačov:
- ponuky založené na kolúznych dohodách, vrátane ponúk od vzájomne prepojených spoločností, alebo
- „fantómoví“ poskytovatelia služieb</t>
    </r>
  </si>
  <si>
    <r>
      <rPr/>
      <t xml:space="preserve">IC 4.5</t>
    </r>
  </si>
  <si>
    <r>
      <rPr/>
      <t xml:space="preserve">IC 4.6</t>
    </r>
  </si>
  <si>
    <r>
      <rPr/>
      <t xml:space="preserve">Skontrolujte, či sa podniky, ktoré sa zúčastnili tendra následne nestali dodávateľmi alebo subdodávateľmi víťazného uchádzača</t>
    </r>
  </si>
  <si>
    <r>
      <rPr/>
      <t xml:space="preserve">Skontrolujte, či podniky, ktoré sa zúčastňujú tendra (najmä v konaniach s troma ponukami) nie sú vzájomne prepojené (manažment, vlastníci atď.), a to pomocou bežne dostupných zdrojov alebo nástroja ARACHNE</t>
    </r>
  </si>
  <si>
    <r>
      <rPr/>
      <t xml:space="preserve">1) Prijímatelia môžu zadávať subdodávateľské zákazky tretím stranám, v ktorých je zamestnanec finančne alebo inak zainteresovaný. Podobne môže dôjsť a k tomu, že pri podávaní žiadosti subjekty nepriznajú všetky konflikty záujmov, alebo 2) Tretie strany, ktoré podali žiadosť môžu prijímateľom ponúknuť provízie alebo úplatky s cieľom ovplyvniť zadávanie zákaziek.     </t>
    </r>
  </si>
  <si>
    <r>
      <rPr>
        <sz val="10"/>
        <rFont val="Arial"/>
        <family val="2"/>
      </rPr>
      <t xml:space="preserve">1) Prijímatelia môžu rozdeliť zákazku do dvoch alebo viacerých objednávok alebo zmlúv, aby sa vyhli potrebe uskutočniť súťažné konanie alebo kontrole na vyššej úrovni riadenia, alebo 2) Prijímatelia môžu vydávať zadanie zákazky jednému zdroju za opodstatnené tým, že vypracujú veľmi úzke špecifikácie, alebo 3) Prijímatelia môžu zadávať zákazky uprednostňovaným tretím stranám bez požadovaného výberového konania, alebo 4) Prijímatelia môžu predĺžiť pôvodnú dobu platnosti zmluvy prostredníctvom dodatku alebo dodatočných podmienok, aby sa predišlo potrebe uskutočniť nové výberové konanie. </t>
    </r>
  </si>
  <si>
    <r>
      <rPr/>
      <t xml:space="preserve">1) Prijímatelia môžu upraviť požiadavky na ponuky alebo návrhy tak, aby obsahovali špecifikácie, ktoré sú šité na mieru konkrétnemu uchádzačovi, alebo ktoré dokáže splniť iba jeden uchádzač. Príliš úzke špecifikácie môžu spôsobiť vylúčenie iných kvalifikovaných uchádzačov, alebo 2) Pracovníci prijímateľa zodpovední za zadávanie zákaziek, navrhovanie projektov alebo hodnotenie ponúk môžu prezradiť dôverné informácie, aby uprednostňovanému uchádzačovi pomohli sformulovať lepšiu ponuku z technického alebo finančného hľadiska, napr. odhadovaný rozpočet, preferované riešenia alebo podrobnosti konkurenčných ponúk, alebo 3) Prijímatelia môžu zmanipulovať ponuky po ich predložení, aby zabezpečili výber uprednostňovaného dodávateľa</t>
    </r>
  </si>
  <si>
    <r>
      <rPr>
        <sz val="10"/>
        <rFont val="Arial"/>
        <family val="2"/>
      </rPr>
      <t xml:space="preserve">1) Tretie strany v určitej oblasti, regióne alebo odvetví môžu vytvoriť komplot s cieľom poraziť konkurenciu a zvýšiť ceny prostredníctvom rôznych kolúznych dohôd, akými sú tieňové ponuky, nepredloženie ponuky, rotácia ponúk a rozdelenie si trhu, alebo 2) Tretie strany môžu vytvoriť „fantómových“ poskytovateľov služieb, aby v rámci kolúznych dohôd predložili tieňové ponuky s cieľom zvýšiť cenu, alebo vydávali fiktívne faktúry.Okrem toho môže zamestnanec prijímateľa povoliť platby fiktívnemu predajcovi s cieľom spreneveriť finančné prostriedky. </t>
    </r>
  </si>
  <si>
    <r>
      <rPr>
        <sz val="10"/>
        <rFont val="Arial"/>
        <family val="2"/>
      </rPr>
      <t xml:space="preserve">Môže sa stať, že tretie strany vo svojom cenovom návrhu neposkytnú aktuálne, úplné a presné informácie o nákladoch alebo cenách, čo bude viesť k zvýšeniu ceny zákazky. </t>
    </r>
  </si>
  <si>
    <r>
      <rPr>
        <sz val="10"/>
        <rFont val="Arial"/>
        <family val="2"/>
      </rPr>
      <t xml:space="preserve">1) Tretia strana s viacerými podobnými zákazkami môže účtovať tie isté mzdové náklady, poplatky alebo výdavky v rámci rôznych zákaziek, alebo 2) Tretie strany môžu vedome predkladať falošné, nadsadené alebo duplicitné faktúry, pričom konajú samostatne alebo v rámci kolúzie s pracovníkmi zadávateľa. </t>
    </r>
  </si>
  <si>
    <r>
      <rPr>
        <sz val="10"/>
        <rFont val="Arial"/>
        <family val="2"/>
      </rPr>
      <t xml:space="preserve">1) Tretie strany môžu dodať tovar nižšej kvality než je špecifikované v zmluve alebo iným spôsobom nesplniť zmluvné špecifikácie zákazky a potom úmyselne vyvolávať predstavu, že ich splnili. Prijímatelia sa môžu na tomto podvode podieľať, alebo 2) Nedodajú sa niektoré alebo žiadne výrobky alebo služby v rámci zmluvy, alebo sa zákazka vedome nevykoná v súlade s ustanoveniami zmluvy o NFP. </t>
    </r>
  </si>
  <si>
    <r>
      <rPr>
        <sz val="10"/>
        <rFont val="Arial"/>
        <family val="2"/>
      </rPr>
      <t xml:space="preserve">K pozmeneniu zmluvy môže dôjsť na základe dohody medzi prijímateľom a treťou stranou, čím sa zmluvné podmienky zmenia do takej miery, že pôvodné obstarávacie rozhodnutie môže stratiť platnosť.   </t>
    </r>
  </si>
  <si>
    <r>
      <rPr>
        <sz val="10"/>
        <rFont val="Arial"/>
        <family val="2"/>
      </rPr>
      <t xml:space="preserve">1) Prijímateľ alebo tretia strana môžu v rámci tendra navrhnúť tím dostatočne kvalifikovaných pracovníkov, avšak samotnú činnosť vykonávajú s pracovníkmi, ktorí nie sú dostatočne kvalifikovaní, alebo 2) Prijímateľ alebo tretia strana môžu vedome skresľovať opisy úloh vykonaných pracovníkmi s cieľom zabezpečiť, aby sa uplatňované náklady považovali za oprávnené</t>
    </r>
  </si>
  <si>
    <r>
      <rPr>
        <sz val="10"/>
        <rFont val="Arial"/>
        <family val="2"/>
      </rPr>
      <t xml:space="preserve">1) Prijímateľ alebo tretia strana si môže vedome uplatňovať falošné náklady na prácu nadsadením počtu hodín odpracovaných školiteľmi alebo falšovať podklady slúžiace ako dôkaz ich odpracovania, napr. záznamy o dochádzke a faktúry za prenájom učební, alebo 2) Prijímateľ alebo tretia strana si môžu vedome uplatňovať náklady na prácu nadčas, pričom zamestnanci za tieto nadčasové hodiny zvyčajne nedostanú žiadnu kompenzáciu, alebo 3) Prijímateľ alebo tretia strana si môžu vedome uplatňovať nadsadené ceny uvádzaním nesprávnych hodinových sadzieb alebo nepravdivých údajov o skutočne odpracovaných hodinách 4) Prijímateľ alebo tretia strana môžu falšovať dokumentáciu s cieľom uplatniť si náklady za pracovníkov, ktorých nezamestnávajú, alebo ktorí neexistujú 5) Prijímateľ alebo tretia strana môžu vedome falšovať dokumentáciu, aby vytvorili dojem, že náklady vznikli v priebehu príslušného vykonávacieho obdobia.  </t>
    </r>
  </si>
  <si>
    <r>
      <rPr>
        <sz val="10"/>
        <rFont val="Arial"/>
        <family val="2"/>
      </rPr>
      <t xml:space="preserve">Prijímateľ môže vedome nesprávne priradiť náklady na zamestnancov k projektom financovaným z EÚ a iných zdrojov</t>
    </r>
  </si>
  <si>
    <r>
      <rPr/>
      <t xml:space="preserve">1) Zákazka sa môže zadať prijímateľovi, v ktorom je zamestnanec finančne alebo inak zainteresovaný. Podobne môže dôjsť a k tomu, že pri podávaní žiadosti subjekty nepriznajú všetky konflikty záujmov, alebo 2) Prijímatelia, ktorí sa uchádzajú o zákazku môžu ponúknuť provízie alebo úplatky s cieľom ovplyvniť zadávanie zákaziek.     </t>
    </r>
  </si>
  <si>
    <r>
      <rPr>
        <sz val="10"/>
        <rFont val="Arial"/>
        <family val="2"/>
      </rPr>
      <t xml:space="preserve">1) Zamestnanec RO môže zákazku rozdeliť do dvoch alebo viacerých objednávok alebo zmlúv, aby sa vyhol nutnosti uskutočniť súťažné konanie alebo kontrole na vyššej úrovni riadenia, alebo 2) Zamestnanec RO môže vydávať zadanie zákazky jednému zdroju za opodstatnené tým, že vypracuje veľmi úzke špecifikácie, alebo 3) Zamestnanec RO môže zadávať zákazky uprednostňovaným tretím stranám bez požadovaného výberového konania, alebo 4) Zamestnanec RO môže predĺžiť pôvodnú dobu platnosti zmluvy prostredníctvom dodatku alebo dodatočných podmienok, aby sa predišlo potrebe uskutočniť nové výberové konanie. </t>
    </r>
  </si>
  <si>
    <r>
      <rPr/>
      <t xml:space="preserve">1) Zamestnanec RO môže upraviť požiadavky na ponuky alebo návrhy tak, aby obsahovali špecifikácie, ktoré sú šité na mieru konkrétnemu uchádzačovi, alebo ktoré dokáže splniť iba jeden uchádzač. Príliš úzke špecifikácie môžu spôsobiť vylúčenie iných kvalifikovaných uchádzačov, alebo 2) Zamestnanci RO zodpovední za zadávanie zákaziek, navrhovanie projektov alebo hodnotenie ponúk môžu prezradiť dôverné informácie, aby uprednostňovanému uchádzačovi pomohli sformulovať lepšiu ponuku z technického alebo finančného hľadiska, napr. odhadovaný rozpočet, preferované riešenia alebo podrobnosti konkurenčných ponúk, alebo 3) Zamestnanec RO môže zmanipulovať ponuky po ich predložení, aby zabezpečili výber uprednostňovaného dodávateľa</t>
    </r>
  </si>
  <si>
    <r>
      <rPr>
        <sz val="12"/>
        <color theme="0"/>
        <rFont val="Arial"/>
        <family val="2"/>
        <b/>
      </rPr>
      <t xml:space="preserve">Nie</t>
    </r>
  </si>
  <si>
    <r>
      <rPr>
        <sz val="12"/>
        <color theme="0"/>
        <rFont val="Arial"/>
        <family val="2"/>
        <b/>
      </rPr>
      <t xml:space="preserve">Vysoké</t>
    </r>
  </si>
  <si>
    <r>
      <rPr>
        <sz val="12"/>
        <color theme="0"/>
        <rFont val="Arial"/>
        <family val="2"/>
        <b/>
      </rPr>
      <t xml:space="preserve">Stredné</t>
    </r>
  </si>
  <si>
    <r>
      <rPr>
        <sz val="12"/>
        <color theme="0"/>
        <rFont val="Arial"/>
        <family val="2"/>
      </rPr>
      <t xml:space="preserve">Nízke</t>
    </r>
  </si>
  <si>
    <r>
      <rPr>
        <sz val="12"/>
        <color theme="1"/>
        <rFont val="Arial"/>
        <family val="2"/>
      </rPr>
      <t xml:space="preserve">Členovia hodnotiacej komisie RO úmyselne ovplyvňujú hodnotenie a výber žiadateľov, aby uprednostnili konkrétneho žiadateľa preferenčným prístupom k jeho žiadosti pri hodnotení, alebo tým že vyvíjajú nátlak na ostatných členov komisie </t>
    </r>
  </si>
  <si>
    <r>
      <rPr/>
      <t xml:space="preserve">RO požaduje, aby prijímatelia vyhodnocovali správy o činnosti a výstupy zákaziek z hľadiska dokladovania nákladov (napr. mená pracovníkov) a aby boli zmluvne oprávnený požadovať ďalšie podklady na ich potvrdenie (napr. systémy časovej evidencie).  RO vyhodnocuje fungovanie týchto opatrení na vzorke prijímateľov. </t>
    </r>
  </si>
  <si>
    <r>
      <rPr/>
      <t xml:space="preserve">Prijímatelia</t>
    </r>
  </si>
  <si>
    <r>
      <rPr/>
      <t xml:space="preserve">Vonkajšie</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</si>
  <si>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</si>
  <si>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</si>
  <si>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</si>
  <si>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Ide o vnútorné riziko (v rámci RO), vonkajšie riziko, alebo dôsledok kolúzie?</t>
    </r>
  </si>
  <si>
    <r>
      <rPr/>
      <t xml:space="preserve">RO uplatňuje a zverejňuje postup na oznamovanie podozrení z podvodného správania (whistle-blowing).</t>
    </r>
  </si>
  <si>
    <r>
      <rPr/>
      <t xml:space="preserve">IC 4.X</t>
    </r>
  </si>
  <si>
    <r>
      <rPr>
        <sz val="10"/>
        <color theme="1"/>
        <rFont val="Arial"/>
        <family val="2"/>
        <i/>
      </rPr>
      <t xml:space="preserve">Doplňte opis ďalších opatrení…</t>
    </r>
  </si>
  <si>
    <r>
      <rPr>
        <sz val="20"/>
        <rFont val="Arial"/>
        <family val="2"/>
        <b/>
      </rPr>
      <t xml:space="preserve">ČISTÉ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</si>
  <si>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</si>
  <si>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</si>
  <si>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</si>
  <si>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</si>
  <si>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</si>
  <si>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</si>
  <si>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</si>
  <si>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</si>
  <si>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</si>
  <si>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</si>
  <si>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</si>
  <si>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</si>
  <si>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</si>
  <si>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</si>
  <si>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</si>
  <si>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</si>
  <si>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</si>
  <si>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</si>
  <si>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</si>
  <si>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</si>
  <si>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</si>
  <si>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</si>
  <si>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</si>
  <si>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</si>
  <si>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</si>
  <si>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t xml:space="preserve">Áno</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</si>
  <si>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</si>
  <si>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</si>
  <si>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</si>
  <si>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</si>
  <si>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</si>
  <si>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</si>
  <si>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</si>
  <si>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</si>
  <si>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</si>
  <si>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</si>
  <si>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</si>
  <si>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</si>
  <si>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</si>
  <si>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</si>
  <si>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</si>
  <si>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</si>
  <si>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</si>
  <si>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</si>
  <si>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</si>
  <si>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</si>
  <si>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</si>
  <si>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</si>
  <si>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</si>
  <si>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</si>
  <si>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</si>
  <si>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</si>
  <si>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</si>
  <si>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</si>
  <si>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</si>
  <si>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</si>
  <si>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</si>
  <si>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</si>
  <si>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</si>
  <si>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</si>
  <si>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</si>
  <si>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</si>
  <si>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</si>
  <si>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t xml:space="preserve">RO uplatňuje a zverejňuje postup na oznamovanie podozrení z podvodného správania (whistle-blowing).</t>
    </r>
  </si>
  <si>
    <r>
      <rPr>
        <sz val="10"/>
        <color theme="1"/>
        <rFont val="Arial"/>
        <family val="2"/>
        <i/>
      </rPr>
      <t xml:space="preserve">Doplňte opis ďalších opatrení…</t>
    </r>
  </si>
  <si>
    <r>
      <rPr/>
      <t xml:space="preserve">RO uplatňuje a zverejňuje postup na oznamovanie podozrení z podvodného správania (whistle-blowing).</t>
    </r>
  </si>
  <si>
    <r>
      <rPr/>
      <t xml:space="preserve">IC 6.X</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</si>
  <si>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</si>
  <si>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</si>
  <si>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</si>
  <si>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</si>
  <si>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</si>
  <si>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</si>
  <si>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</si>
  <si>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</si>
  <si>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</si>
  <si>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</si>
  <si>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</si>
  <si>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</si>
  <si>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</si>
  <si>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</si>
  <si>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</si>
  <si>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</si>
  <si>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</si>
  <si>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</si>
  <si>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</si>
  <si>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</si>
  <si>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</si>
  <si>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</si>
  <si>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</si>
  <si>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</si>
  <si>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</si>
  <si>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</si>
  <si>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</si>
  <si>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</si>
  <si>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</si>
  <si>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</si>
  <si>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</si>
  <si>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</si>
  <si>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</si>
  <si>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</si>
  <si>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</si>
  <si>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</si>
  <si>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</si>
  <si>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t xml:space="preserve">RO uplatňuje a zverejňuje postup na oznamovanie podozrení z podvodného správania (whistle-blowing).</t>
    </r>
  </si>
  <si>
    <r>
      <rPr>
        <sz val="10"/>
        <color theme="1"/>
        <rFont val="Arial"/>
        <family val="2"/>
        <i/>
      </rPr>
      <t xml:space="preserve">Doplňte opis ďalších opatrení…</t>
    </r>
  </si>
  <si>
    <r>
      <rPr/>
      <t xml:space="preserve">RO uplatňuje a zverejňuje postup na oznamovanie podozrení z podvodného správania (whistle-blowing).</t>
    </r>
  </si>
  <si>
    <r>
      <rPr/>
      <t xml:space="preserve">IC 7.X</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</si>
  <si>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</si>
  <si>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</si>
  <si>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</si>
  <si>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</si>
  <si>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</si>
  <si>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</si>
  <si>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</si>
  <si>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</si>
  <si>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</si>
  <si>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</si>
  <si>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</si>
  <si>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</si>
  <si>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</si>
  <si>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</si>
  <si>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</si>
  <si>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</si>
  <si>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</si>
  <si>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</si>
  <si>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</si>
  <si>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</si>
  <si>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</si>
  <si>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</si>
  <si>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</si>
  <si>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</si>
  <si>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</si>
  <si>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</si>
  <si>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</si>
  <si>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</si>
  <si>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</si>
  <si>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</si>
  <si>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</si>
  <si>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</si>
  <si>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</si>
  <si>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</si>
  <si>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</si>
  <si>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</si>
  <si>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</si>
  <si>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</si>
  <si>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</si>
  <si>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</si>
  <si>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</si>
  <si>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</si>
  <si>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</si>
  <si>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</si>
  <si>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</si>
  <si>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</si>
  <si>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</si>
  <si>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</si>
  <si>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</si>
  <si>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</si>
  <si>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</si>
  <si>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</si>
  <si>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</si>
  <si>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</si>
  <si>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</si>
  <si>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</si>
  <si>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</si>
  <si>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</si>
  <si>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</si>
  <si>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</si>
  <si>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</si>
  <si>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</si>
  <si>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</si>
  <si>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</si>
  <si>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</si>
  <si>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</si>
  <si>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</si>
  <si>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</si>
  <si>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</si>
  <si>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</si>
  <si>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</si>
  <si>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</si>
  <si>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</si>
  <si>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</si>
  <si>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0"/>
        <color theme="1"/>
        <rFont val="Arial"/>
        <family val="2"/>
        <i/>
      </rPr>
      <t xml:space="preserve">Doplňte opis ďalších opatrení…</t>
    </r>
  </si>
  <si>
    <r>
      <rPr/>
      <t xml:space="preserve">IC 9.X</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</si>
  <si>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</si>
  <si>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</si>
  <si>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</si>
  <si>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</si>
  <si>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</si>
  <si>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</si>
  <si>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</si>
  <si>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</si>
  <si>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</si>
  <si>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</si>
  <si>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</si>
  <si>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</si>
  <si>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</si>
  <si>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</si>
  <si>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</si>
  <si>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</si>
  <si>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</si>
  <si>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</si>
  <si>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</si>
  <si>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</si>
  <si>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</si>
  <si>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</si>
  <si>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</si>
  <si>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</si>
  <si>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</si>
  <si>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</si>
  <si>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</si>
  <si>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</si>
  <si>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</si>
  <si>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</si>
  <si>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</si>
  <si>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</si>
  <si>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</si>
  <si>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</si>
  <si>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</si>
  <si>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</si>
  <si>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</si>
  <si>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t xml:space="preserve">Čo sa týka nákladov tretích strán na prácu - RO požaduje, aby prijímatelia pravidelne od tretích strán požadovali podklady umožňujúce nezávislé potvrdenie ukončenia aktivít, napr. evidencie dochádzky, systémy časovej evidencie. Tie sa skúmajú s primeranou mierou nedôvery. RO vyhodnocuje fungovanie tohto opatrenia na vzorke prijímateľov.</t>
    </r>
  </si>
  <si>
    <r>
      <rPr/>
      <t xml:space="preserve">Čo sa týka nákladov tretích strán na prácu - RO požaduje, aby prijímatelia pravidelne vyhodnocovali záverečné správy o činnosti a finančné správy z hľadiska prípadných rozdielov medzi plánovanými a skutočnými činnosťami. V prípade zistenia rozdielov by sa mali požadovať vysvetlenia a doplňujúce podklady. RO vyhodnocuje fungovanie tohto opatrenia na vzorke prijímateľov.</t>
    </r>
  </si>
  <si>
    <r>
      <rPr>
        <sz val="10"/>
        <color theme="1"/>
        <rFont val="Arial"/>
        <family val="2"/>
        <i/>
      </rPr>
      <t xml:space="preserve">Doplňte opis ďalších opatrení…</t>
    </r>
  </si>
  <si>
    <r>
      <rPr/>
      <t xml:space="preserve">IC 10.X</t>
    </r>
  </si>
  <si>
    <r>
      <rPr>
        <sz val="10"/>
        <color theme="1"/>
        <rFont val="Arial"/>
        <family val="2"/>
        <i/>
      </rPr>
      <t xml:space="preserve">Doplňte opis ďalších opatrení…</t>
    </r>
  </si>
  <si>
    <r>
      <rPr/>
      <t xml:space="preserve">IC 10.X</t>
    </r>
  </si>
  <si>
    <r>
      <rPr>
        <sz val="10"/>
        <color theme="1"/>
        <rFont val="Arial"/>
        <family val="2"/>
        <i/>
      </rPr>
      <t xml:space="preserve">Doplňte opis ďalších opatrení…</t>
    </r>
  </si>
  <si>
    <r>
      <rPr/>
      <t xml:space="preserve">IC 10.X</t>
    </r>
  </si>
  <si>
    <r>
      <rPr>
        <sz val="10"/>
        <color theme="1"/>
        <rFont val="Arial"/>
        <family val="2"/>
        <i/>
      </rPr>
      <t xml:space="preserve">Doplňte opis ďalších opatrení…</t>
    </r>
  </si>
  <si>
    <r>
      <rPr/>
      <t xml:space="preserve">IC 10.X</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</si>
  <si>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</si>
  <si>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</si>
  <si>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</si>
  <si>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</si>
  <si>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</si>
  <si>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</si>
  <si>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</si>
  <si>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</si>
  <si>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</si>
  <si>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</si>
  <si>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</si>
  <si>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</si>
  <si>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</si>
  <si>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</si>
  <si>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</si>
  <si>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</si>
  <si>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</si>
  <si>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</si>
  <si>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</si>
  <si>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</si>
  <si>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</si>
  <si>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</si>
  <si>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</si>
  <si>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</si>
  <si>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</si>
  <si>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</si>
  <si>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</si>
  <si>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</si>
  <si>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</si>
  <si>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</si>
  <si>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</si>
  <si>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</si>
  <si>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</si>
  <si>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</si>
  <si>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</si>
  <si>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</si>
  <si>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</si>
  <si>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</si>
  <si>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</si>
  <si>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</si>
  <si>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</si>
  <si>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</si>
  <si>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</si>
  <si>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</si>
  <si>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</si>
  <si>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</si>
  <si>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</si>
  <si>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</si>
  <si>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</si>
  <si>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</si>
  <si>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</si>
  <si>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</si>
  <si>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</si>
  <si>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</si>
  <si>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</si>
  <si>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</si>
  <si>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</si>
  <si>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</si>
  <si>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</si>
  <si>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</si>
  <si>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</si>
  <si>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</si>
  <si>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</si>
  <si>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</si>
  <si>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</si>
  <si>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</si>
  <si>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</si>
  <si>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</si>
  <si>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</si>
  <si>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</si>
  <si>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</si>
  <si>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</si>
  <si>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</si>
  <si>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</si>
  <si>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</si>
  <si>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</si>
  <si>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</si>
  <si>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</si>
  <si>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</si>
  <si>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</si>
  <si>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</si>
  <si>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</si>
  <si>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</si>
  <si>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</si>
  <si>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</si>
  <si>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</si>
  <si>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</si>
  <si>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</si>
  <si>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</si>
  <si>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</si>
  <si>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</si>
  <si>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</si>
  <si>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r>
      <rPr>
        <sz val="12"/>
        <color theme="1"/>
        <rFont val="Arial"/>
        <family val="2"/>
        <b/>
      </rPr>
      <t xml:space="preserve">(Riadiaci orgán (RO) / implementačné orgány (IO) / certifikačný orgán (CO) / prijímatelia (PR) / tretie strany (TS))</t>
    </r>
  </si>
  <si>
    <r>
      <rPr>
        <sz val="12"/>
        <color theme="1"/>
        <rFont val="Arial"/>
        <family val="2"/>
        <b/>
      </rPr>
      <t xml:space="preserve">Ide o vnútorné riziko (v rámci RO), vonkajšie riziko, alebo dôsledok kolúzie?</t>
    </r>
  </si>
  <si>
    <r>
      <rPr/>
      <t xml:space="preserve">Vonkajšie</t>
    </r>
  </si>
  <si>
    <r>
      <rPr/>
      <t xml:space="preserve">Riadiaci orgán a prijímatelia</t>
    </r>
  </si>
  <si>
    <r>
      <rPr/>
      <t xml:space="preserve">Vnútorné / Kolúzia</t>
    </r>
  </si>
  <si>
    <r>
      <rPr/>
      <t xml:space="preserve">Vonkajšie</t>
    </r>
  </si>
  <si>
    <r>
      <rPr>
        <sz val="10"/>
        <color theme="1"/>
        <rFont val="Arial"/>
        <family val="2"/>
        <i/>
      </rPr>
      <t xml:space="preserve">Doplňte opis ďalších rizík…</t>
    </r>
  </si>
  <si>
    <r>
      <rPr>
        <sz val="10"/>
        <color theme="1"/>
        <rFont val="Arial"/>
        <family val="2"/>
      </rPr>
      <t xml:space="preserve">A</t>
    </r>
  </si>
  <si>
    <r>
      <rPr>
        <sz val="10"/>
        <color theme="1"/>
        <rFont val="Arial"/>
        <family val="2"/>
      </rPr>
      <t xml:space="preserve">N</t>
    </r>
  </si>
  <si>
    <r>
      <rPr>
        <sz val="20"/>
        <rFont val="Arial"/>
        <family val="2"/>
        <b/>
      </rPr>
      <t xml:space="preserve">OPIS RIZIKA</t>
    </r>
  </si>
  <si>
    <r>
      <rPr>
        <sz val="12"/>
        <color theme="0"/>
        <rFont val="Arial"/>
        <family val="2"/>
        <b/>
      </rPr>
      <t xml:space="preserve">Áno</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</si>
  <si>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</si>
  <si>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</si>
  <si>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</si>
  <si>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</si>
  <si>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</si>
  <si>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</si>
  <si>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</si>
  <si>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</si>
  <si>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</si>
  <si>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</si>
  <si>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</si>
  <si>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</si>
  <si>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</si>
  <si>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</si>
  <si>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</si>
  <si>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</si>
  <si>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</si>
  <si>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</si>
  <si>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</si>
  <si>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</si>
  <si>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</si>
  <si>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</si>
  <si>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</si>
  <si>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</si>
  <si>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</si>
  <si>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</si>
  <si>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</si>
  <si>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</si>
  <si>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</si>
  <si>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</si>
  <si>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</si>
  <si>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</si>
  <si>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</si>
  <si>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</si>
  <si>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</si>
  <si>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</si>
  <si>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</si>
  <si>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</si>
  <si>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</si>
  <si>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</si>
  <si>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</si>
  <si>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</si>
  <si>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</si>
  <si>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</si>
  <si>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</si>
  <si>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</si>
  <si>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</si>
  <si>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</si>
  <si>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</si>
  <si>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</si>
  <si>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</si>
  <si>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</si>
  <si>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</si>
  <si>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</si>
  <si>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</si>
  <si>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</si>
  <si>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</si>
  <si>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</si>
  <si>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t xml:space="preserve">Áno</t>
    </r>
  </si>
  <si>
    <r>
      <rPr/>
      <t xml:space="preserve">Áno</t>
    </r>
  </si>
  <si>
    <r>
      <rPr/>
      <t xml:space="preserve">M</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</si>
  <si>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</si>
  <si>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</si>
  <si>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</si>
  <si>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</si>
  <si>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</si>
  <si>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</si>
  <si>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</si>
  <si>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</si>
  <si>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</si>
  <si>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</si>
  <si>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</si>
  <si>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</si>
  <si>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</si>
  <si>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</si>
  <si>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</si>
  <si>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</si>
  <si>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</si>
  <si>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</si>
  <si>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</si>
  <si>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</si>
  <si>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</si>
  <si>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</si>
  <si>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</si>
  <si>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</si>
  <si>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</si>
  <si>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</si>
  <si>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</si>
  <si>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</si>
  <si>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</si>
  <si>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</si>
  <si>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</si>
  <si>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</si>
  <si>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</si>
  <si>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</si>
  <si>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</si>
  <si>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</si>
  <si>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</si>
  <si>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</si>
  <si>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</si>
  <si>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</si>
  <si>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</si>
  <si>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</si>
  <si>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</si>
  <si>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</si>
  <si>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</si>
  <si>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</si>
  <si>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</si>
  <si>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</si>
  <si>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</si>
  <si>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</si>
  <si>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</si>
  <si>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</si>
  <si>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</si>
  <si>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</si>
  <si>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</si>
  <si>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</si>
  <si>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</si>
  <si>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</si>
  <si>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</si>
  <si>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</si>
  <si>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</si>
  <si>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</si>
  <si>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</si>
  <si>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</si>
  <si>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</si>
  <si>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</si>
  <si>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</si>
  <si>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</si>
  <si>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</si>
  <si>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</si>
  <si>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</si>
  <si>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</si>
  <si>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</si>
  <si>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</si>
  <si>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t xml:space="preserve">RO má zavedený postup týkajúci sa konfliktu záujmov, vrátane ročných prehlásení a registra pre všetkých zamestnancov, a má zavedené opatrenia na zabezpečenie jeho dodržiavania.</t>
    </r>
  </si>
  <si>
    <r>
      <rPr/>
      <t xml:space="preserve">RO pravidelne zabezpečuje primerané školenia o etike a integrite pre všetkých zamestnancov.</t>
    </r>
  </si>
  <si>
    <r>
      <rPr/>
      <t xml:space="preserve">RO zabezpečuje, aby si jednotlivci boli vedomí dôsledkov podieľania sa na aktivitách, ktoré môžu spochybniť ich integritu, s jasným opisom dôsledkov spojených s konkrétnymi priestupkami.</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</si>
  <si>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</si>
  <si>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</si>
  <si>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</si>
  <si>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</si>
  <si>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</si>
  <si>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</si>
  <si>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</si>
  <si>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</si>
  <si>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</si>
  <si>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</si>
  <si>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</si>
  <si>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</si>
  <si>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</si>
  <si>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</si>
  <si>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</si>
  <si>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</si>
  <si>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</si>
  <si>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</si>
  <si>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</si>
  <si>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</si>
  <si>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</si>
  <si>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</si>
  <si>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</si>
  <si>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</si>
  <si>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</si>
  <si>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</si>
  <si>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</si>
  <si>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</si>
  <si>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</si>
  <si>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</si>
  <si>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</si>
  <si>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</si>
  <si>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</si>
  <si>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</si>
  <si>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</si>
  <si>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</si>
  <si>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</si>
  <si>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t xml:space="preserve">M</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</si>
  <si>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</si>
  <si>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</si>
  <si>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</si>
  <si>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</si>
  <si>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</si>
  <si>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</si>
  <si>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</si>
  <si>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</si>
  <si>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</si>
  <si>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</si>
  <si>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</si>
  <si>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</si>
  <si>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</si>
  <si>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</si>
  <si>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</si>
  <si>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</si>
  <si>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</si>
  <si>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</si>
  <si>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</si>
  <si>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</si>
  <si>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</si>
  <si>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</si>
  <si>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</si>
  <si>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</si>
  <si>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</si>
  <si>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</si>
  <si>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</si>
  <si>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</si>
  <si>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</si>
  <si>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</si>
  <si>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</si>
  <si>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</si>
  <si>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</si>
  <si>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</si>
  <si>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</si>
  <si>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</si>
  <si>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</si>
  <si>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</si>
  <si>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</si>
  <si>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</si>
  <si>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</si>
  <si>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</si>
  <si>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</si>
  <si>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</si>
  <si>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</si>
  <si>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</si>
  <si>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</si>
  <si>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</si>
  <si>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</si>
  <si>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</si>
  <si>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</si>
  <si>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</si>
  <si>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</si>
  <si>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</si>
  <si>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</si>
  <si>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</si>
  <si>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r>
      <rPr>
        <sz val="12"/>
        <color theme="1"/>
        <rFont val="Arial"/>
        <family val="2"/>
        <b/>
      </rPr>
      <t xml:space="preserve">(Riadiaci orgán (RO) / implementačné orgány (IO) / certifikačný orgán (CO) / prijímatelia (PR) / tretie strany (TS))</t>
    </r>
  </si>
  <si>
    <r>
      <rPr>
        <sz val="12"/>
        <color theme="1"/>
        <rFont val="Arial"/>
        <family val="2"/>
        <b/>
      </rPr>
      <t xml:space="preserve">Ide o vnútorné riziko (v rámci RO), vonkajšie riziko, alebo dôsledok kolúzie?</t>
    </r>
  </si>
  <si>
    <r>
      <rPr>
        <sz val="12"/>
        <color theme="1"/>
        <rFont val="Arial"/>
        <family val="2"/>
        <b/>
      </rPr>
      <t xml:space="preserve">Je riadiaci orgán vystavený riziku?</t>
    </r>
  </si>
  <si>
    <r>
      <rPr>
        <sz val="12"/>
        <color theme="1"/>
        <rFont val="Arial"/>
        <family val="2"/>
        <b/>
      </rPr>
      <t xml:space="preserve">Ak NIE, uveďte zdôvodnenie</t>
    </r>
  </si>
  <si>
    <r>
      <rPr/>
      <t xml:space="preserve">Vnútorné / Kolúzia</t>
    </r>
  </si>
  <si>
    <r>
      <rPr/>
      <t xml:space="preserve">Riadiace orgány a tretie strany</t>
    </r>
  </si>
  <si>
    <r>
      <rPr/>
      <t xml:space="preserve">Kolúzia</t>
    </r>
  </si>
  <si>
    <r>
      <rPr>
        <sz val="10"/>
        <color theme="1"/>
        <rFont val="Arial"/>
        <family val="2"/>
        <i/>
      </rPr>
      <t xml:space="preserve">Doplňte opis ďalších rizík…</t>
    </r>
  </si>
  <si>
    <r>
      <rPr>
        <sz val="10"/>
        <color theme="1"/>
        <rFont val="Arial"/>
        <family val="2"/>
      </rPr>
      <t xml:space="preserve">A</t>
    </r>
  </si>
  <si>
    <r>
      <rPr>
        <sz val="10"/>
        <color theme="1"/>
        <rFont val="Arial"/>
        <family val="2"/>
      </rPr>
      <t xml:space="preserve">N</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</si>
  <si>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</si>
  <si>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</si>
  <si>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</si>
  <si>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</si>
  <si>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</si>
  <si>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</si>
  <si>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</si>
  <si>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</si>
  <si>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</si>
  <si>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</si>
  <si>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</si>
  <si>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</si>
  <si>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</si>
  <si>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</si>
  <si>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</si>
  <si>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</si>
  <si>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</si>
  <si>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</si>
  <si>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</si>
  <si>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</si>
  <si>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</si>
  <si>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</si>
  <si>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0"/>
        <color theme="1"/>
        <rFont val="Arial"/>
        <family val="2"/>
        <i/>
      </rPr>
      <t xml:space="preserve">Doplňte opis ďalších opatrení…</t>
    </r>
  </si>
  <si>
    <r>
      <rPr>
        <sz val="10"/>
        <rFont val="Arial"/>
        <family val="2"/>
      </rPr>
      <t xml:space="preserve">RO má zavedený postup týkajúci sa konfliktu záujmov, vrátane ročných prehlásení a registra pre všetkých zamestnancov, a má zavedené opatrenia na zabezpečenie jeho dodržiavania.</t>
    </r>
  </si>
  <si>
    <r>
      <rPr>
        <sz val="10"/>
        <rFont val="Arial"/>
        <family val="2"/>
      </rPr>
      <t xml:space="preserve">PC 1.X</t>
    </r>
  </si>
  <si>
    <r>
      <rPr>
        <sz val="10"/>
        <rFont val="Arial"/>
        <family val="2"/>
        <i/>
      </rPr>
      <t xml:space="preserve">Doplňte opis ďalších opatrení…</t>
    </r>
  </si>
  <si>
    <r>
      <rPr>
        <sz val="10"/>
        <rFont val="Arial"/>
        <family val="2"/>
      </rPr>
      <t xml:space="preserve">RO má zavedený postup týkajúci sa konfliktu záujmov, vrátane ročných prehlásení a registra pre všetkých zamestnancov, a má zavedené opatrenia na zabezpečenie jeho dodržiavania.</t>
    </r>
  </si>
  <si>
    <r>
      <rPr>
        <sz val="10"/>
        <rFont val="Arial"/>
        <family val="2"/>
      </rPr>
      <t xml:space="preserve">Útvar interného/externého auditu pravidelne vyhodnocuje fungovanie vnútorných opatrení pre oblasť obstarávania.</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</si>
  <si>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</si>
  <si>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</si>
  <si>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</si>
  <si>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</si>
  <si>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</si>
  <si>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</si>
  <si>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</si>
  <si>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</si>
  <si>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</si>
  <si>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</si>
  <si>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</si>
  <si>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</si>
  <si>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</si>
  <si>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</si>
  <si>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</si>
  <si>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</si>
  <si>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rFont val="Arial"/>
        <family val="2"/>
        <b/>
      </rPr>
      <t xml:space="preserve">Ref. č. rizika</t>
    </r>
  </si>
  <si>
    <r>
      <rPr>
        <sz val="12"/>
        <rFont val="Arial"/>
        <family val="2"/>
        <b/>
      </rPr>
      <t xml:space="preserve">Názov rizika</t>
    </r>
  </si>
  <si>
    <r>
      <rPr>
        <sz val="12"/>
        <rFont val="Arial"/>
        <family val="2"/>
        <b/>
      </rPr>
      <t xml:space="preserve">Opis rizika</t>
    </r>
  </si>
  <si>
    <r>
      <rPr>
        <sz val="12"/>
        <rFont val="Arial"/>
        <family val="2"/>
        <b/>
      </rPr>
      <t xml:space="preserve">Koho sa riziko týka?</t>
    </r>
    <r>
      <rPr>
        <sz val="12"/>
        <rFont val="Arial"/>
        <family val="2"/>
      </rPr>
      <t xml:space="preserve"> 
</t>
    </r>
  </si>
  <si>
    <r>
      <rPr>
        <sz val="12"/>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</si>
  <si>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</si>
  <si>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</si>
  <si>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</si>
  <si>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rFont val="Arial"/>
        <family val="2"/>
        <b/>
      </rPr>
      <t xml:space="preserve">Dopad rizika (HRUBÉ RIZIKO)</t>
    </r>
  </si>
  <si>
    <r>
      <rPr>
        <sz val="12"/>
        <rFont val="Arial"/>
        <family val="2"/>
        <b/>
      </rPr>
      <t xml:space="preserve">Pravdepodobnosť rizika (HRUBÉ RIZIKO)</t>
    </r>
  </si>
  <si>
    <r>
      <rPr>
        <sz val="12"/>
        <rFont val="Arial"/>
        <family val="2"/>
        <b/>
      </rPr>
      <t xml:space="preserve">Celkové hodnotenie rizika (HRUBÉ RIZIKO)</t>
    </r>
  </si>
  <si>
    <r>
      <rPr>
        <sz val="12"/>
        <rFont val="Arial"/>
        <family val="2"/>
        <b/>
      </rPr>
      <t xml:space="preserve">Ref. č. opatrenia</t>
    </r>
  </si>
  <si>
    <r>
      <rPr>
        <sz val="12"/>
        <rFont val="Arial"/>
        <family val="2"/>
        <b/>
      </rPr>
      <t xml:space="preserve">Opis opatrenia</t>
    </r>
  </si>
  <si>
    <r>
      <rPr>
        <sz val="12"/>
        <rFont val="Arial"/>
        <family val="2"/>
        <b/>
      </rPr>
      <t xml:space="preserve">Dokladujete fungovanie tohto opatrenia?</t>
    </r>
  </si>
  <si>
    <r>
      <rPr>
        <sz val="12"/>
        <rFont val="Arial"/>
        <family val="2"/>
        <b/>
      </rPr>
      <t xml:space="preserve">Vykonávate pravidelné testovanie tohto opatrenia?</t>
    </r>
  </si>
  <si>
    <r>
      <rPr>
        <sz val="12"/>
        <rFont val="Arial"/>
        <family val="2"/>
        <b/>
      </rPr>
      <t xml:space="preserve">Aká je miera vašej dôvery v účinnosť tohto opatrenia?</t>
    </r>
  </si>
  <si>
    <r>
      <rPr>
        <sz val="12"/>
        <rFont val="Arial"/>
        <family val="2"/>
        <b/>
      </rPr>
      <t xml:space="preserve">Účinok kombinovaných opatrení na DOPAD rizika pri zohľadnení miery dôvery v ich účinnosť</t>
    </r>
  </si>
  <si>
    <r>
      <rPr>
        <sz val="12"/>
        <rFont val="Arial"/>
        <family val="2"/>
        <b/>
      </rPr>
      <t xml:space="preserve">Účinok kombinovaných opatrení na PRAVDEPODOBNOSŤ rizika pri zohľadnení miery dôvery v ich účinnosť</t>
    </r>
  </si>
  <si>
    <r>
      <rPr>
        <sz val="12"/>
        <rFont val="Arial"/>
        <family val="2"/>
        <b/>
      </rPr>
      <t xml:space="preserve">Dopad rizika (ČISTÉ RIZIKO)</t>
    </r>
  </si>
  <si>
    <r>
      <rPr>
        <sz val="12"/>
        <rFont val="Arial"/>
        <family val="2"/>
        <b/>
      </rPr>
      <t xml:space="preserve">Pravdepodobnosť rizika (ČISTÉ RIZIKO)</t>
    </r>
  </si>
  <si>
    <r>
      <rPr>
        <sz val="12"/>
        <rFont val="Arial"/>
        <family val="2"/>
        <b/>
      </rPr>
      <t xml:space="preserve">Celkové súčasné bodové hodnotenie rizika (ČISTÉ RIZIKO)</t>
    </r>
  </si>
  <si>
    <r>
      <rPr>
        <sz val="10"/>
        <rFont val="Arial"/>
        <family val="2"/>
      </rPr>
      <t xml:space="preserve">Útvar interného/externého auditu pravidelne vyhodnocuje fungovanie vnútorných opatrení pre oblasť obstarávania.</t>
    </r>
  </si>
  <si>
    <r>
      <rPr>
        <sz val="10"/>
        <rFont val="Arial"/>
        <family val="2"/>
        <i/>
      </rPr>
      <t xml:space="preserve">Doplňte opis ďalších opatrení…</t>
    </r>
  </si>
  <si>
    <r>
      <rPr/>
      <t xml:space="preserve">RO uplatňuje a zverejňuje postup na oznamovanie podozrení z podvodného správania (whistle-blowing).</t>
    </r>
  </si>
  <si>
    <r>
      <rPr>
        <sz val="10"/>
        <color theme="1"/>
        <rFont val="Arial"/>
        <family val="2"/>
        <i/>
      </rPr>
      <t xml:space="preserve">Doplňte opis ďalších opatrení…</t>
    </r>
  </si>
  <si>
    <r>
      <rPr/>
      <t xml:space="preserve">RO uplatňuje a zverejňuje postup na oznamovanie podozrení z podvodného správania (whistle-blowing).</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</si>
  <si>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</si>
  <si>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</si>
  <si>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</si>
  <si>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</si>
  <si>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rFont val="Arial"/>
        <family val="2"/>
        <b/>
      </rPr>
      <t xml:space="preserve">Dopad rizika (ČISTÉ RIZIKO)</t>
    </r>
  </si>
  <si>
    <r>
      <rPr>
        <sz val="12"/>
        <rFont val="Arial"/>
        <family val="2"/>
        <b/>
      </rPr>
      <t xml:space="preserve">Pravdepodobnosť rizika (ČISTÉ RIZIKO)</t>
    </r>
  </si>
  <si>
    <r>
      <rPr>
        <sz val="12"/>
        <rFont val="Arial"/>
        <family val="2"/>
        <b/>
      </rPr>
      <t xml:space="preserve">Celkové súčasné bodové hodnotenie rizika (ČISTÉ RIZIKO)</t>
    </r>
  </si>
  <si>
    <r>
      <rPr>
        <sz val="12"/>
        <rFont val="Arial"/>
        <family val="2"/>
        <b/>
      </rPr>
      <t xml:space="preserve">Plánované nové opatrenie</t>
    </r>
  </si>
  <si>
    <r>
      <rPr>
        <sz val="12"/>
        <rFont val="Arial"/>
        <family val="2"/>
        <b/>
      </rPr>
      <t xml:space="preserve">Zodpovedná osoba</t>
    </r>
  </si>
  <si>
    <r>
      <rPr>
        <sz val="12"/>
        <rFont val="Arial"/>
        <family val="2"/>
        <b/>
      </rPr>
      <t xml:space="preserve">Lehota na vykonanie</t>
    </r>
  </si>
  <si>
    <r>
      <rPr>
        <sz val="12"/>
        <rFont val="Arial"/>
        <family val="2"/>
        <b/>
      </rPr>
      <t xml:space="preserve">Účinok kombinovaných plánovaných opatrení na nový ČISTÝ DOPAD rizika</t>
    </r>
  </si>
  <si>
    <r>
      <rPr>
        <sz val="12"/>
        <rFont val="Arial"/>
        <family val="2"/>
        <b/>
      </rPr>
      <t xml:space="preserve">Účinok kombinovaných plánovaných opatrení na novú ČISTÚ PRAVDEPODOBNOSŤ rizika</t>
    </r>
  </si>
  <si>
    <r>
      <rPr>
        <sz val="12"/>
        <rFont val="Arial"/>
        <family val="2"/>
        <b/>
      </rPr>
      <t xml:space="preserve">Dopad rizika (CIEĽOVÉ RIZIKO)</t>
    </r>
  </si>
  <si>
    <r>
      <rPr>
        <sz val="12"/>
        <rFont val="Arial"/>
        <family val="2"/>
        <b/>
      </rPr>
      <t xml:space="preserve">Pravdepodobnosť rizika (CIEĽOVÉ RIZIKO)</t>
    </r>
  </si>
  <si>
    <r>
      <rPr>
        <sz val="12"/>
        <rFont val="Arial"/>
        <family val="2"/>
        <b/>
      </rPr>
      <t xml:space="preserve">Celkové bodové hodnotenie rizika (CIEĽOVÉ RIZIKO)</t>
    </r>
  </si>
  <si>
    <r>
      <rPr>
        <sz val="20"/>
        <rFont val="Arial"/>
        <family val="2"/>
        <b/>
      </rPr>
      <t xml:space="preserve">OPIS RIZIKA</t>
    </r>
  </si>
  <si>
    <r>
      <rPr>
        <sz val="12"/>
        <rFont val="Arial"/>
        <family val="2"/>
        <b/>
      </rPr>
      <t xml:space="preserve">Ref. č. rizika</t>
    </r>
  </si>
  <si>
    <r>
      <rPr>
        <sz val="12"/>
        <rFont val="Arial"/>
        <family val="2"/>
        <b/>
      </rPr>
      <t xml:space="preserve">Názov rizika</t>
    </r>
  </si>
  <si>
    <r>
      <rPr>
        <sz val="12"/>
        <rFont val="Arial"/>
        <family val="2"/>
        <b/>
      </rPr>
      <t xml:space="preserve">Opis rizika</t>
    </r>
  </si>
  <si>
    <r>
      <rPr>
        <sz val="12"/>
        <rFont val="Arial"/>
        <family val="2"/>
        <b/>
      </rPr>
      <t xml:space="preserve">Koho sa riziko týka?</t>
    </r>
    <r>
      <rPr>
        <sz val="12"/>
        <rFont val="Arial"/>
        <family val="2"/>
      </rPr>
      <t xml:space="preserve"> 
</t>
    </r>
  </si>
  <si>
    <r>
      <rPr>
        <sz val="12"/>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</si>
  <si>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</si>
  <si>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</si>
  <si>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</si>
  <si>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rFont val="Arial"/>
        <family val="2"/>
        <b/>
      </rPr>
      <t xml:space="preserve">Dopad rizika (HRUBÉ RIZIKO)</t>
    </r>
  </si>
  <si>
    <r>
      <rPr>
        <sz val="12"/>
        <rFont val="Arial"/>
        <family val="2"/>
        <b/>
      </rPr>
      <t xml:space="preserve">Pravdepodobnosť rizika (HRUBÉ RIZIKO)</t>
    </r>
  </si>
  <si>
    <r>
      <rPr>
        <sz val="12"/>
        <rFont val="Arial"/>
        <family val="2"/>
        <b/>
      </rPr>
      <t xml:space="preserve">Celkové hodnotenie rizika (HRUBÉ RIZIKO)</t>
    </r>
  </si>
  <si>
    <r>
      <rPr>
        <sz val="12"/>
        <rFont val="Arial"/>
        <family val="2"/>
        <b/>
      </rPr>
      <t xml:space="preserve">Ref. č. opatrenia</t>
    </r>
  </si>
  <si>
    <r>
      <rPr>
        <sz val="12"/>
        <rFont val="Arial"/>
        <family val="2"/>
        <b/>
      </rPr>
      <t xml:space="preserve">Opis opatrenia</t>
    </r>
  </si>
  <si>
    <r>
      <rPr>
        <sz val="12"/>
        <rFont val="Arial"/>
        <family val="2"/>
        <b/>
      </rPr>
      <t xml:space="preserve">Dokladujete fungovanie tohto opatrenia?</t>
    </r>
  </si>
  <si>
    <r>
      <rPr>
        <sz val="12"/>
        <rFont val="Arial"/>
        <family val="2"/>
        <b/>
      </rPr>
      <t xml:space="preserve">Vykonávate pravidelné testovanie tohto opatrenia?</t>
    </r>
  </si>
  <si>
    <r>
      <rPr>
        <sz val="12"/>
        <rFont val="Arial"/>
        <family val="2"/>
        <b/>
      </rPr>
      <t xml:space="preserve">Aká je miera vašej dôvery v účinnosť tohto opatrenia?</t>
    </r>
  </si>
  <si>
    <r>
      <rPr>
        <sz val="12"/>
        <rFont val="Arial"/>
        <family val="2"/>
        <b/>
      </rPr>
      <t xml:space="preserve">Účinok kombinovaných opatrení na DOPAD rizika pri zohľadnení miery dôvery v ich účinnosť</t>
    </r>
  </si>
  <si>
    <r>
      <rPr>
        <sz val="12"/>
        <rFont val="Arial"/>
        <family val="2"/>
        <b/>
      </rPr>
      <t xml:space="preserve">Účinok kombinovaných opatrení na PRAVDEPODOBNOSŤ rizika pri zohľadnení miery dôvery v ich účinnosť</t>
    </r>
  </si>
  <si>
    <r>
      <rPr>
        <sz val="12"/>
        <rFont val="Arial"/>
        <family val="2"/>
        <b/>
      </rPr>
      <t xml:space="preserve">Dopad rizika (ČISTÉ RIZIKO)</t>
    </r>
  </si>
  <si>
    <r>
      <rPr>
        <sz val="12"/>
        <rFont val="Arial"/>
        <family val="2"/>
        <b/>
      </rPr>
      <t xml:space="preserve">Pravdepodobnosť rizika (ČISTÉ RIZIKO)</t>
    </r>
  </si>
  <si>
    <r>
      <rPr>
        <sz val="12"/>
        <rFont val="Arial"/>
        <family val="2"/>
        <b/>
      </rPr>
      <t xml:space="preserve">Celkové súčasné bodové hodnotenie rizika (ČISTÉ RIZIKO)</t>
    </r>
  </si>
  <si>
    <r>
      <rPr/>
      <t xml:space="preserve">Hodnotiaca komisia je zložená z viacerých vedúcich pracovníkov, ktorí podliehajú rotácii s určitou mierou náhodnosti ich výberu do jednotlivých hodnotiacich komisií.</t>
    </r>
  </si>
  <si>
    <r>
      <rPr/>
      <t xml:space="preserve">RO má zavedený postup týkajúci sa konfliktu záujmov, vrátane ročných prehlásení a registra pre všetkých zamestnancov, a má zavedené opatrenia na zabezpečenie jeho dodržiavania.</t>
    </r>
  </si>
  <si>
    <r>
      <rPr/>
      <t xml:space="preserve">RO uplatňuje a zverejňuje postup na oznamovanie podozrení z podvodného správania (whistle-blowing).</t>
    </r>
  </si>
  <si>
    <r>
      <rPr>
        <sz val="10"/>
        <color theme="1"/>
        <rFont val="Arial"/>
        <family val="2"/>
        <i/>
      </rPr>
      <t xml:space="preserve">Doplňte opis ďalších opatrení…</t>
    </r>
  </si>
  <si>
    <r>
      <rPr>
        <sz val="10"/>
        <rFont val="Arial"/>
        <family val="2"/>
      </rPr>
      <t xml:space="preserve">Zadávanie všetkých zákaziek sa okrem hodnotiacej komisie vyhodnocuje aj prostredníctvom sekundárneho mechanizmu (napr. vedúcimi pracovníkmi v rámci RO), ktorí overujú dodržanie postupov obstarávania.</t>
    </r>
  </si>
  <si>
    <r>
      <rPr/>
      <t xml:space="preserve">RO uplatňuje a zverejňuje postup na oznamovanie podozrení z podvodného správania (whistle-blowing).</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</si>
  <si>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</si>
  <si>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</si>
  <si>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</si>
  <si>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</si>
  <si>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rFont val="Arial"/>
        <family val="2"/>
        <b/>
      </rPr>
      <t xml:space="preserve">Dopad rizika (ČISTÉ RIZIKO)</t>
    </r>
  </si>
  <si>
    <r>
      <rPr>
        <sz val="12"/>
        <rFont val="Arial"/>
        <family val="2"/>
        <b/>
      </rPr>
      <t xml:space="preserve">Pravdepodobnosť rizika (ČISTÉ RIZIKO)</t>
    </r>
  </si>
  <si>
    <r>
      <rPr>
        <sz val="12"/>
        <rFont val="Arial"/>
        <family val="2"/>
        <b/>
      </rPr>
      <t xml:space="preserve">Celkové súčasné bodové hodnotenie rizika (ČISTÉ RIZIKO)</t>
    </r>
  </si>
  <si>
    <r>
      <rPr>
        <sz val="12"/>
        <rFont val="Arial"/>
        <family val="2"/>
        <b/>
      </rPr>
      <t xml:space="preserve">Plánované nové opatrenie</t>
    </r>
  </si>
  <si>
    <r>
      <rPr>
        <sz val="12"/>
        <rFont val="Arial"/>
        <family val="2"/>
        <b/>
      </rPr>
      <t xml:space="preserve">Zodpovedná osoba</t>
    </r>
  </si>
  <si>
    <r>
      <rPr>
        <sz val="12"/>
        <rFont val="Arial"/>
        <family val="2"/>
        <b/>
      </rPr>
      <t xml:space="preserve">Lehota na vykonanie</t>
    </r>
  </si>
  <si>
    <r>
      <rPr>
        <sz val="12"/>
        <rFont val="Arial"/>
        <family val="2"/>
        <b/>
      </rPr>
      <t xml:space="preserve">Účinok kombinovaných plánovaných opatrení na nový ČISTÝ DOPAD rizika</t>
    </r>
  </si>
  <si>
    <r>
      <rPr>
        <sz val="12"/>
        <rFont val="Arial"/>
        <family val="2"/>
        <b/>
      </rPr>
      <t xml:space="preserve">Účinok kombinovaných plánovaných opatrení na novú ČISTÚ PRAVDEPODOBNOSŤ rizika</t>
    </r>
  </si>
  <si>
    <r>
      <rPr>
        <sz val="12"/>
        <rFont val="Arial"/>
        <family val="2"/>
        <b/>
      </rPr>
      <t xml:space="preserve">Dopad rizika (CIEĽOVÉ RIZIKO)</t>
    </r>
  </si>
  <si>
    <r>
      <rPr>
        <sz val="12"/>
        <rFont val="Arial"/>
        <family val="2"/>
        <b/>
      </rPr>
      <t xml:space="preserve">Pravdepodobnosť rizika (CIEĽOVÉ RIZIKO)</t>
    </r>
  </si>
  <si>
    <r>
      <rPr>
        <sz val="12"/>
        <rFont val="Arial"/>
        <family val="2"/>
        <b/>
      </rPr>
      <t xml:space="preserve">Celkové bodové hodnotenie rizika (CIEĽOVÉ RIZIKO)</t>
    </r>
  </si>
  <si>
    <r>
      <rPr>
        <sz val="20"/>
        <rFont val="Arial"/>
        <family val="2"/>
        <b/>
      </rPr>
      <t xml:space="preserve">OPIS RIZIKA</t>
    </r>
  </si>
  <si>
    <r>
      <rPr>
        <sz val="12"/>
        <rFont val="Arial"/>
        <family val="2"/>
        <b/>
      </rPr>
      <t xml:space="preserve">Ref. č. rizika</t>
    </r>
  </si>
  <si>
    <r>
      <rPr>
        <sz val="12"/>
        <rFont val="Arial"/>
        <family val="2"/>
        <b/>
      </rPr>
      <t xml:space="preserve">Názov rizika</t>
    </r>
  </si>
  <si>
    <r>
      <rPr>
        <sz val="12"/>
        <rFont val="Arial"/>
        <family val="2"/>
        <b/>
      </rPr>
      <t xml:space="preserve">Opis rizika</t>
    </r>
  </si>
  <si>
    <r>
      <rPr>
        <sz val="12"/>
        <rFont val="Arial"/>
        <family val="2"/>
        <b/>
      </rPr>
      <t xml:space="preserve">Koho sa riziko týka?</t>
    </r>
    <r>
      <rPr>
        <sz val="12"/>
        <rFont val="Arial"/>
        <family val="2"/>
      </rPr>
      <t xml:space="preserve"> 
</t>
    </r>
  </si>
  <si>
    <r>
      <rPr>
        <sz val="12"/>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</si>
  <si>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</si>
  <si>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</si>
  <si>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</si>
  <si>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rFont val="Arial"/>
        <family val="2"/>
        <b/>
      </rPr>
      <t xml:space="preserve">Dopad rizika (HRUBÉ RIZIKO)</t>
    </r>
  </si>
  <si>
    <r>
      <rPr>
        <sz val="12"/>
        <rFont val="Arial"/>
        <family val="2"/>
        <b/>
      </rPr>
      <t xml:space="preserve">Pravdepodobnosť rizika (HRUBÉ RIZIKO)</t>
    </r>
  </si>
  <si>
    <r>
      <rPr>
        <sz val="12"/>
        <rFont val="Arial"/>
        <family val="2"/>
        <b/>
      </rPr>
      <t xml:space="preserve">Celkové hodnotenie rizika (HRUBÉ RIZIKO)</t>
    </r>
  </si>
  <si>
    <r>
      <rPr>
        <sz val="12"/>
        <rFont val="Arial"/>
        <family val="2"/>
        <b/>
      </rPr>
      <t xml:space="preserve">Ref. č. opatrenia</t>
    </r>
  </si>
  <si>
    <r>
      <rPr>
        <sz val="12"/>
        <rFont val="Arial"/>
        <family val="2"/>
        <b/>
      </rPr>
      <t xml:space="preserve">Opis opatrenia</t>
    </r>
  </si>
  <si>
    <r>
      <rPr>
        <sz val="12"/>
        <rFont val="Arial"/>
        <family val="2"/>
        <b/>
      </rPr>
      <t xml:space="preserve">Dokladujete fungovanie tohto opatrenia?</t>
    </r>
  </si>
  <si>
    <r>
      <rPr>
        <sz val="12"/>
        <rFont val="Arial"/>
        <family val="2"/>
        <b/>
      </rPr>
      <t xml:space="preserve">Vykonávate pravidelné testovanie tohto opatrenia?</t>
    </r>
  </si>
  <si>
    <r>
      <rPr>
        <sz val="12"/>
        <rFont val="Arial"/>
        <family val="2"/>
        <b/>
      </rPr>
      <t xml:space="preserve">Aká je miera vašej dôvery v účinnosť tohto opatrenia?</t>
    </r>
  </si>
  <si>
    <r>
      <rPr>
        <sz val="12"/>
        <rFont val="Arial"/>
        <family val="2"/>
        <b/>
      </rPr>
      <t xml:space="preserve">Účinok kombinovaných opatrení na DOPAD rizika pri zohľadnení miery dôvery v ich účinnosť</t>
    </r>
  </si>
  <si>
    <r>
      <rPr>
        <sz val="12"/>
        <rFont val="Arial"/>
        <family val="2"/>
        <b/>
      </rPr>
      <t xml:space="preserve">Účinok kombinovaných opatrení na PRAVDEPODOBNOSŤ rizika pri zohľadnení miery dôvery v ich účinnosť</t>
    </r>
  </si>
  <si>
    <r>
      <rPr>
        <sz val="12"/>
        <rFont val="Arial"/>
        <family val="2"/>
        <b/>
      </rPr>
      <t xml:space="preserve">Dopad rizika (ČISTÉ RIZIKO)</t>
    </r>
  </si>
  <si>
    <r>
      <rPr>
        <sz val="12"/>
        <rFont val="Arial"/>
        <family val="2"/>
        <b/>
      </rPr>
      <t xml:space="preserve">Pravdepodobnosť rizika (ČISTÉ RIZIKO)</t>
    </r>
  </si>
  <si>
    <r>
      <rPr>
        <sz val="12"/>
        <rFont val="Arial"/>
        <family val="2"/>
        <b/>
      </rPr>
      <t xml:space="preserve">Celkové súčasné bodové hodnotenie rizika (ČISTÉ RIZIKO)</t>
    </r>
  </si>
  <si>
    <r>
      <rPr/>
      <t xml:space="preserve">Postup verejnej súťaže zahŕňa transparentné otváranie ponúk a primerané bezpečnostné opatrenia pre neotvorené ponuky.</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</si>
  <si>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</si>
  <si>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</si>
  <si>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</si>
  <si>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</si>
  <si>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rFont val="Arial"/>
        <family val="2"/>
        <b/>
      </rPr>
      <t xml:space="preserve">Dopad rizika (ČISTÉ RIZIKO)</t>
    </r>
  </si>
  <si>
    <r>
      <rPr>
        <sz val="12"/>
        <rFont val="Arial"/>
        <family val="2"/>
        <b/>
      </rPr>
      <t xml:space="preserve">Pravdepodobnosť rizika (ČISTÉ RIZIKO)</t>
    </r>
  </si>
  <si>
    <r>
      <rPr>
        <sz val="12"/>
        <rFont val="Arial"/>
        <family val="2"/>
        <b/>
      </rPr>
      <t xml:space="preserve">Celkové súčasné bodové hodnotenie rizika (ČISTÉ RIZIKO)</t>
    </r>
  </si>
  <si>
    <r>
      <rPr>
        <sz val="12"/>
        <rFont val="Arial"/>
        <family val="2"/>
        <b/>
      </rPr>
      <t xml:space="preserve">Plánované nové opatrenie</t>
    </r>
  </si>
  <si>
    <r>
      <rPr>
        <sz val="12"/>
        <rFont val="Arial"/>
        <family val="2"/>
        <b/>
      </rPr>
      <t xml:space="preserve">Zodpovedná osoba</t>
    </r>
  </si>
  <si>
    <r>
      <rPr>
        <sz val="12"/>
        <rFont val="Arial"/>
        <family val="2"/>
        <b/>
      </rPr>
      <t xml:space="preserve">Lehota na vykonanie</t>
    </r>
  </si>
  <si>
    <r>
      <rPr>
        <sz val="12"/>
        <rFont val="Arial"/>
        <family val="2"/>
        <b/>
      </rPr>
      <t xml:space="preserve">Účinok kombinovaných plánovaných opatrení na nový ČISTÝ DOPAD rizika</t>
    </r>
  </si>
  <si>
    <r>
      <rPr>
        <sz val="12"/>
        <rFont val="Arial"/>
        <family val="2"/>
        <b/>
      </rPr>
      <t xml:space="preserve">Účinok kombinovaných plánovaných opatrení na novú ČISTÚ PRAVDEPODOBNOSŤ rizika</t>
    </r>
  </si>
  <si>
    <r>
      <rPr>
        <sz val="12"/>
        <rFont val="Arial"/>
        <family val="2"/>
        <b/>
      </rPr>
      <t xml:space="preserve">Dopad rizika (CIEĽOVÉ RIZIKO)</t>
    </r>
  </si>
  <si>
    <r>
      <rPr>
        <sz val="12"/>
        <rFont val="Arial"/>
        <family val="2"/>
        <b/>
      </rPr>
      <t xml:space="preserve">Pravdepodobnosť rizika (CIEĽOVÉ RIZIKO)</t>
    </r>
  </si>
  <si>
    <r>
      <rPr>
        <sz val="12"/>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</si>
  <si>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</si>
  <si>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</si>
  <si>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</si>
  <si>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</si>
  <si>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</si>
  <si>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</si>
  <si>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12"/>
        <color theme="1"/>
        <rFont val="Arial"/>
        <family val="2"/>
      </rPr>
      <t xml:space="preserve">Žiadatelia s cieľom vyhrať výberové konanie v žiadosti predložia falošné vyhlásenia zavádzajúce hodnotiacu komisiu pri hodnotení splnenia všeobecných a osobitných kritérií oprávnenosti</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</si>
  <si>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</si>
  <si>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</si>
  <si>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</si>
  <si>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</si>
  <si>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</si>
  <si>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</si>
  <si>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</si>
  <si>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</si>
  <si>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</si>
  <si>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</si>
  <si>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</si>
  <si>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</si>
  <si>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</si>
  <si>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</si>
  <si>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</si>
  <si>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</si>
  <si>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</si>
  <si>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</si>
  <si>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</si>
  <si>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</si>
  <si>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</si>
  <si>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</si>
  <si>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</si>
  <si>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</si>
  <si>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</si>
  <si>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</si>
  <si>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</si>
  <si>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</si>
  <si>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</si>
  <si>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</si>
  <si>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</si>
  <si>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</si>
  <si>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</si>
  <si>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</si>
  <si>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</si>
  <si>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</si>
  <si>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</si>
  <si>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12"/>
        <color theme="1"/>
        <rFont val="Arial"/>
        <family val="2"/>
      </rPr>
      <t xml:space="preserve">Organizácia žiada o financovanie toho istého projektu z viacerých fondov EÚ alebo vo viacerých členských štátoch bez toho, aby túto skutočnosť oznámili</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</si>
  <si>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</si>
  <si>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</si>
  <si>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</si>
  <si>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</si>
  <si>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</si>
  <si>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</si>
  <si>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</si>
  <si>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</si>
  <si>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</si>
  <si>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</si>
  <si>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</si>
  <si>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</si>
  <si>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</si>
  <si>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</si>
  <si>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</si>
  <si>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</si>
  <si>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</si>
  <si>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</si>
  <si>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</si>
  <si>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</si>
  <si>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</si>
  <si>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</si>
  <si>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</si>
  <si>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</si>
  <si>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</si>
  <si>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</si>
  <si>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</si>
  <si>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</si>
  <si>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</si>
  <si>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</si>
  <si>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</si>
  <si>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</si>
  <si>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</si>
  <si>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</si>
  <si>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</si>
  <si>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</si>
  <si>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</si>
  <si>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12"/>
        <color theme="1"/>
        <rFont val="Arial"/>
        <family val="2"/>
        <b/>
      </rPr>
      <t xml:space="preserve">SRX</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</si>
  <si>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</si>
  <si>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</si>
  <si>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</si>
  <si>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</si>
  <si>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</si>
  <si>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</si>
  <si>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</si>
  <si>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</si>
  <si>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</si>
  <si>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</si>
  <si>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</si>
  <si>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</si>
  <si>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</si>
  <si>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</si>
  <si>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</si>
  <si>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</si>
  <si>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</si>
  <si>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</si>
  <si>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</si>
  <si>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</si>
  <si>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</si>
  <si>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</si>
  <si>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</si>
  <si>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</si>
  <si>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</si>
  <si>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</si>
  <si>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</si>
  <si>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</si>
  <si>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</si>
  <si>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</si>
  <si>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</si>
  <si>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</si>
  <si>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rFont val="Arial"/>
        <family val="2"/>
        <b/>
      </rPr>
      <t xml:space="preserve">Ref. č. rizika</t>
    </r>
  </si>
  <si>
    <r>
      <rPr>
        <sz val="12"/>
        <rFont val="Arial"/>
        <family val="2"/>
        <b/>
      </rPr>
      <t xml:space="preserve">Názov rizika</t>
    </r>
  </si>
  <si>
    <r>
      <rPr>
        <sz val="12"/>
        <rFont val="Arial"/>
        <family val="2"/>
        <b/>
      </rPr>
      <t xml:space="preserve">Opis rizika</t>
    </r>
  </si>
  <si>
    <r>
      <rPr>
        <sz val="12"/>
        <rFont val="Arial"/>
        <family val="2"/>
        <b/>
      </rPr>
      <t xml:space="preserve">Podrobný opis rizika</t>
    </r>
  </si>
  <si>
    <r>
      <rPr>
        <sz val="12"/>
        <rFont val="Arial"/>
        <family val="2"/>
        <b/>
      </rPr>
      <t xml:space="preserve">Koho sa riziko týka?</t>
    </r>
    <r>
      <rPr>
        <sz val="12"/>
        <rFont val="Arial"/>
        <family val="2"/>
      </rPr>
      <t xml:space="preserve"> 
</t>
    </r>
    <r>
      <rPr>
        <sz val="12"/>
        <rFont val="Arial"/>
        <family val="2"/>
        <b/>
      </rPr>
      <t xml:space="preserve">(Riadiaci orgán (RO) / implementačné orgány (IO) / certifikačný orgán (CO) / prijímatelia (PR) / tretie strany (TS))</t>
    </r>
  </si>
  <si>
    <r>
      <rPr>
        <sz val="12"/>
        <rFont val="Arial"/>
        <family val="2"/>
        <b/>
      </rPr>
      <t xml:space="preserve">Ide o vnútorné riziko (v rámci RO), vonkajšie riziko, alebo dôsledok kolúzie?</t>
    </r>
  </si>
  <si>
    <r>
      <rPr>
        <sz val="12"/>
        <rFont val="Arial"/>
        <family val="2"/>
        <b/>
      </rPr>
      <t xml:space="preserve">Vzťahuje sa toto riziko na váš riadiaci orgán?</t>
    </r>
  </si>
  <si>
    <r>
      <rPr>
        <sz val="12"/>
        <rFont val="Arial"/>
        <family val="2"/>
        <b/>
      </rPr>
      <t xml:space="preserve">V prípade zápornej odpovede, uveďte dôvody</t>
    </r>
  </si>
  <si>
    <r>
      <rPr/>
      <t xml:space="preserve">Nepriznaný konflikt záujmov alebo úplatky a provízie</t>
    </r>
  </si>
  <si>
    <r>
      <rPr>
        <sz val="10"/>
        <rFont val="Arial"/>
        <family val="2"/>
      </rPr>
      <t xml:space="preserve">Vonkajšie</t>
    </r>
  </si>
  <si>
    <r>
      <rPr/>
      <t xml:space="preserve">Vyhýbanie sa požadovanému súťažnému konaniu</t>
    </r>
  </si>
  <si>
    <r>
      <rPr>
        <sz val="10"/>
        <rFont val="Arial"/>
        <family val="2"/>
      </rPr>
      <t xml:space="preserve">Prijímatelia a tretie strany</t>
    </r>
  </si>
  <si>
    <r>
      <rPr>
        <sz val="10"/>
        <rFont val="Arial"/>
        <family val="2"/>
      </rPr>
      <t xml:space="preserve">Vonkajšie</t>
    </r>
  </si>
  <si>
    <r>
      <rPr/>
      <t xml:space="preserve">Zmanipulovanie procesu súťažného konania</t>
    </r>
  </si>
  <si>
    <r>
      <rPr>
        <sz val="10"/>
        <rFont val="Arial"/>
        <family val="2"/>
      </rPr>
      <t xml:space="preserve">Prijímatelia a tretie strany</t>
    </r>
  </si>
  <si>
    <r>
      <rPr>
        <sz val="10"/>
        <rFont val="Arial"/>
        <family val="2"/>
      </rPr>
      <t xml:space="preserve">Vonkajšie</t>
    </r>
  </si>
  <si>
    <r>
      <rPr>
        <sz val="10"/>
        <rFont val="Arial"/>
        <family val="2"/>
      </rPr>
      <t xml:space="preserve">Ponuky založené na kolúznych dohodách</t>
    </r>
  </si>
  <si>
    <r>
      <rPr>
        <sz val="10"/>
        <rFont val="Arial"/>
        <family val="2"/>
      </rPr>
      <t xml:space="preserve">Vonkajšie</t>
    </r>
  </si>
  <si>
    <r>
      <rPr>
        <sz val="10"/>
        <rFont val="Arial"/>
        <family val="2"/>
      </rPr>
      <t xml:space="preserve">Vonkajšie</t>
    </r>
  </si>
  <si>
    <r>
      <rPr>
        <sz val="10"/>
        <rFont val="Arial"/>
        <family val="2"/>
      </rPr>
      <t xml:space="preserve">Tretie strany</t>
    </r>
  </si>
  <si>
    <r>
      <rPr>
        <sz val="10"/>
        <rFont val="Arial"/>
        <family val="2"/>
      </rPr>
      <t xml:space="preserve">Vonkajšie</t>
    </r>
  </si>
  <si>
    <r>
      <rPr>
        <sz val="10"/>
        <rFont val="Arial"/>
        <family val="2"/>
      </rPr>
      <t xml:space="preserve">Prijímatelia a tretie strany</t>
    </r>
  </si>
  <si>
    <r>
      <rPr>
        <sz val="10"/>
        <rFont val="Arial"/>
        <family val="2"/>
      </rPr>
      <t xml:space="preserve">Vonkajšie</t>
    </r>
  </si>
  <si>
    <r>
      <rPr>
        <sz val="10"/>
        <rFont val="Arial"/>
        <family val="2"/>
      </rPr>
      <t xml:space="preserve">Prijímatelia a tretie strany</t>
    </r>
  </si>
  <si>
    <r>
      <rPr>
        <sz val="10"/>
        <rFont val="Arial"/>
        <family val="2"/>
      </rPr>
      <t xml:space="preserve">Vonkajšie</t>
    </r>
  </si>
  <si>
    <r>
      <rPr>
        <sz val="10"/>
        <rFont val="Arial"/>
        <family val="2"/>
      </rPr>
      <t xml:space="preserve">Vonkajšie</t>
    </r>
  </si>
  <si>
    <r>
      <rPr>
        <sz val="10"/>
        <rFont val="Arial"/>
        <family val="2"/>
      </rPr>
      <t xml:space="preserve">Falošné náklady na prácu</t>
    </r>
  </si>
  <si>
    <r>
      <rPr>
        <sz val="10"/>
        <rFont val="Arial"/>
        <family val="2"/>
      </rPr>
      <t xml:space="preserve">Prijímatelia alebo tretie strany</t>
    </r>
  </si>
  <si>
    <r>
      <rPr>
        <sz val="10"/>
        <rFont val="Arial"/>
        <family val="2"/>
      </rPr>
      <t xml:space="preserve">Vonkajšie</t>
    </r>
  </si>
  <si>
    <r>
      <rPr>
        <sz val="10"/>
        <rFont val="Arial"/>
        <family val="2"/>
      </rPr>
      <t xml:space="preserve">Prijímatelia</t>
    </r>
  </si>
  <si>
    <r>
      <rPr>
        <sz val="10"/>
        <rFont val="Arial"/>
        <family val="2"/>
      </rPr>
      <t xml:space="preserve">Vonkajšie</t>
    </r>
  </si>
  <si>
    <r>
      <rPr>
        <sz val="10"/>
        <rFont val="Arial"/>
        <family val="2"/>
        <i/>
      </rPr>
      <t xml:space="preserve">Doplňte opis ďalších rizík…</t>
    </r>
  </si>
  <si>
    <r>
      <rPr>
        <sz val="10"/>
        <rFont val="Arial"/>
        <family val="2"/>
      </rPr>
      <t xml:space="preserve">A</t>
    </r>
  </si>
  <si>
    <r>
      <rPr>
        <sz val="10"/>
        <rFont val="Arial"/>
        <family val="2"/>
      </rPr>
      <t xml:space="preserve">N</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</si>
  <si>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</si>
  <si>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</si>
  <si>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</si>
  <si>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</si>
  <si>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</si>
  <si>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</si>
  <si>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</si>
  <si>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</si>
  <si>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</si>
  <si>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</si>
  <si>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</si>
  <si>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</si>
  <si>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</si>
  <si>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</si>
  <si>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</si>
  <si>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</si>
  <si>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</si>
  <si>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</si>
  <si>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</si>
  <si>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</si>
  <si>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</si>
  <si>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</si>
  <si>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Nepriznaný konflikt záujmov</t>
    </r>
  </si>
  <si>
    <r>
      <rPr/>
      <t xml:space="preserve">RO uplatňuje a zverejňuje postup na oznamovanie podozrení z podvodného správania (whistle-blowing).</t>
    </r>
  </si>
  <si>
    <r>
      <rPr/>
      <t xml:space="preserve">IC 1.X</t>
    </r>
  </si>
  <si>
    <r>
      <rPr>
        <sz val="10"/>
        <color theme="1"/>
        <rFont val="Arial"/>
        <family val="2"/>
        <i/>
      </rPr>
      <t xml:space="preserve">Doplňte opis ďalších opatrení…</t>
    </r>
  </si>
  <si>
    <r>
      <rPr/>
      <t xml:space="preserve">RO požaduje, aby hodnotiace komisie prijímateľa boli zložené z viacerých vedúcich pracovníkov, ktorí podliehajú rotácii s určitou mierou náhodnosti ich výberu do komisie. RO vyhodnocuje fungovanie týchto opatrení na vzorke prijímateľov. </t>
    </r>
  </si>
  <si>
    <r>
      <rPr/>
      <t xml:space="preserve">RO požaduje, aby prijímatelia uplatňovali postupy týkajúce sa konfliktov záujmov, ako aj prehlásenia a registre konfliktov a vyhodnocuje ich fungovanie na vzorke prijímateľov.</t>
    </r>
  </si>
  <si>
    <r>
      <rPr/>
      <t xml:space="preserve">RO poskytuje prijímateľom jasný návod alebo školenie v oblasti etiky, konfliktov záujmov a dôsledkov nedodržania prijatých usmernení.</t>
    </r>
  </si>
  <si>
    <r>
      <rPr/>
      <t xml:space="preserve">RO uplatňuje a zverejňuje postup na oznamovanie podozrení z podvodného správania (whistle-blowing).</t>
    </r>
  </si>
  <si>
    <r>
      <rPr/>
      <t xml:space="preserve">IC 7.X</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</si>
  <si>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</si>
  <si>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</si>
  <si>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</si>
  <si>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</si>
  <si>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</si>
  <si>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</si>
  <si>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</si>
  <si>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</si>
  <si>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</si>
  <si>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</si>
  <si>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</si>
  <si>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</si>
  <si>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</si>
  <si>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</si>
  <si>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</si>
  <si>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</si>
  <si>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</si>
  <si>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</si>
  <si>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</si>
  <si>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</si>
  <si>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</si>
  <si>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</si>
  <si>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</si>
  <si>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</si>
  <si>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</si>
  <si>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</si>
  <si>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</si>
  <si>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</si>
  <si>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</si>
  <si>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</si>
  <si>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</si>
  <si>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</si>
  <si>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</si>
  <si>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</si>
  <si>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</si>
  <si>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</si>
  <si>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</si>
  <si>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Rozdelenie zákazky</t>
    </r>
  </si>
  <si>
    <r>
      <rPr>
        <sz val="10"/>
        <rFont val="Arial"/>
        <family val="2"/>
      </rPr>
      <t xml:space="preserve">Existujú dôkazy, že útvar interného auditu u prijímateľa pravidelne vyhodnocuje fungovanie vnútorných opatrení pre oblasť obstarávania.</t>
    </r>
  </si>
  <si>
    <r>
      <rPr/>
      <t xml:space="preserve">IC 2.X</t>
    </r>
  </si>
  <si>
    <r>
      <rPr>
        <sz val="10"/>
        <color theme="1"/>
        <rFont val="Arial"/>
        <family val="2"/>
        <i/>
      </rPr>
      <t xml:space="preserve">Doplňte opis ďalších opatrení…</t>
    </r>
  </si>
  <si>
    <r>
      <rPr>
        <sz val="12"/>
        <color theme="1"/>
        <rFont val="Arial"/>
        <family val="2"/>
        <b/>
      </rPr>
      <t xml:space="preserve">Neštandardné predĺženie zmluvy</t>
    </r>
  </si>
  <si>
    <r>
      <rPr>
        <sz val="10"/>
        <rFont val="Arial"/>
        <family val="2"/>
      </rPr>
      <t xml:space="preserve">Existujú dôkazy, že útvar interného auditu u prijímateľa pravidelne vyhodnocuje fungovanie vnútorných opatrení pre oblasť obstarávania.</t>
    </r>
  </si>
  <si>
    <r>
      <rPr/>
      <t xml:space="preserve">IC 2.X</t>
    </r>
  </si>
  <si>
    <r>
      <rPr>
        <sz val="10"/>
        <color theme="1"/>
        <rFont val="Arial"/>
        <family val="2"/>
        <i/>
      </rPr>
      <t xml:space="preserve">Doplňte opis ďalších opatrení…</t>
    </r>
  </si>
  <si>
    <r>
      <rPr>
        <sz val="10"/>
        <rFont val="Arial"/>
        <family val="2"/>
      </rPr>
      <t xml:space="preserve">Existujú dôkazy, že útvar interného auditu u prijímateľa pravidelne vyhodnocuje fungovanie vnútorných opatrení pre oblasť obstarávania.</t>
    </r>
  </si>
  <si>
    <r>
      <rPr/>
      <t xml:space="preserve">IC 2.X</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</si>
  <si>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</si>
  <si>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</si>
  <si>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</si>
  <si>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</si>
  <si>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</si>
  <si>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</si>
  <si>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</si>
  <si>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</si>
  <si>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</si>
  <si>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</si>
  <si>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</si>
  <si>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</si>
  <si>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</si>
  <si>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</si>
  <si>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</si>
  <si>
    <r>
      <rPr>
        <sz val="20"/>
        <rFont val="Arial"/>
        <family val="2"/>
        <b/>
      </rPr>
      <t xml:space="preserve">OPIS RIZIKA</t>
    </r>
  </si>
  <si>
    <r>
      <rPr>
        <sz val="12"/>
        <color theme="1"/>
        <rFont val="Arial"/>
        <family val="2"/>
        <b/>
      </rPr>
      <t xml:space="preserve">Ref. č. rizika</t>
    </r>
  </si>
  <si>
    <r>
      <rPr>
        <sz val="12"/>
        <color theme="1"/>
        <rFont val="Arial"/>
        <family val="2"/>
        <b/>
      </rPr>
      <t xml:space="preserve">Názov rizika</t>
    </r>
  </si>
  <si>
    <r>
      <rPr>
        <sz val="12"/>
        <color theme="1"/>
        <rFont val="Arial"/>
        <family val="2"/>
        <b/>
      </rPr>
      <t xml:space="preserve">Opis rizika</t>
    </r>
  </si>
  <si>
    <r>
      <rPr>
        <sz val="12"/>
        <color theme="1"/>
        <rFont val="Arial"/>
        <family val="2"/>
        <b/>
      </rPr>
      <t xml:space="preserve">Koho sa riziko týka?</t>
    </r>
    <r>
      <rPr>
        <sz val="12"/>
        <color theme="1"/>
        <rFont val="Arial"/>
        <family val="2"/>
      </rPr>
      <t xml:space="preserve"> 
</t>
    </r>
  </si>
  <si>
    <r>
      <rPr>
        <sz val="12"/>
        <color theme="1"/>
        <rFont val="Arial"/>
        <family val="2"/>
        <b/>
      </rPr>
      <t xml:space="preserve">Ide o vnútorné riziko (v rámci RO), vonkajšie riziko, alebo dôsledok kolúzie?</t>
    </r>
  </si>
  <si>
    <r>
      <rPr>
        <sz val="20"/>
        <rFont val="Arial"/>
        <family val="2"/>
        <b/>
      </rPr>
      <t xml:space="preserve">HRUBÉ RIZIKO</t>
    </r>
  </si>
  <si>
    <r>
      <rPr>
        <sz val="20"/>
        <rFont val="Arial"/>
        <family val="2"/>
      </rPr>
      <t xml:space="preserve"> </t>
    </r>
    <r>
      <rPr>
        <sz val="20"/>
        <rFont val="Arial"/>
        <family val="2"/>
        <b/>
      </rPr>
      <t xml:space="preserve">EXISTUJÚCE OPATRENIA</t>
    </r>
  </si>
  <si>
    <r>
      <rPr>
        <sz val="20"/>
        <rFont val="Arial"/>
        <family val="2"/>
        <b/>
      </rPr>
      <t xml:space="preserve">ČISTÉ RIZIKO</t>
    </r>
  </si>
  <si>
    <r>
      <rPr>
        <sz val="12"/>
        <color theme="1"/>
        <rFont val="Arial"/>
        <family val="2"/>
        <b/>
      </rPr>
      <t xml:space="preserve">Dopad rizika (HRUBÉ RIZIKO)</t>
    </r>
  </si>
  <si>
    <r>
      <rPr>
        <sz val="12"/>
        <color theme="1"/>
        <rFont val="Arial"/>
        <family val="2"/>
        <b/>
      </rPr>
      <t xml:space="preserve">Pravdepodobnosť rizika (HRUBÉ RIZIKO)</t>
    </r>
  </si>
  <si>
    <r>
      <rPr>
        <sz val="12"/>
        <color theme="1"/>
        <rFont val="Arial"/>
        <family val="2"/>
        <b/>
      </rPr>
      <t xml:space="preserve">Celkové hodnotenie rizika (HRUBÉ RIZIKO)</t>
    </r>
  </si>
  <si>
    <r>
      <rPr>
        <sz val="12"/>
        <color theme="1"/>
        <rFont val="Arial"/>
        <family val="2"/>
        <b/>
      </rPr>
      <t xml:space="preserve">Ref. č. opatrenia</t>
    </r>
  </si>
  <si>
    <r>
      <rPr>
        <sz val="12"/>
        <color theme="1"/>
        <rFont val="Arial"/>
        <family val="2"/>
        <b/>
      </rPr>
      <t xml:space="preserve">Opis opatrenia</t>
    </r>
  </si>
  <si>
    <r>
      <rPr>
        <sz val="12"/>
        <color theme="1"/>
        <rFont val="Arial"/>
        <family val="2"/>
        <b/>
      </rPr>
      <t xml:space="preserve">Dokladujete fungovanie tohto opatrenia?</t>
    </r>
  </si>
  <si>
    <r>
      <rPr>
        <sz val="12"/>
        <color theme="1"/>
        <rFont val="Arial"/>
        <family val="2"/>
        <b/>
      </rPr>
      <t xml:space="preserve">Vykonávate pravidelné testovanie tohto opatrenia?</t>
    </r>
  </si>
  <si>
    <r>
      <rPr>
        <sz val="12"/>
        <color theme="1"/>
        <rFont val="Arial"/>
        <family val="2"/>
        <b/>
      </rPr>
      <t xml:space="preserve">Aká je miera vašej dôvery v účinnosť tohto opatrenia?</t>
    </r>
  </si>
  <si>
    <r>
      <rPr>
        <sz val="12"/>
        <color theme="1"/>
        <rFont val="Arial"/>
        <family val="2"/>
        <b/>
      </rPr>
      <t xml:space="preserve">Účinok kombinovaných opatrení na DOPAD rizika pri zohľadnení miery dôvery v ich účinnosť</t>
    </r>
  </si>
  <si>
    <r>
      <rPr>
        <sz val="12"/>
        <color theme="1"/>
        <rFont val="Arial"/>
        <family val="2"/>
        <b/>
      </rPr>
      <t xml:space="preserve">Účinok kombinovaných opatrení na PRAVDEPODOBNOSŤ rizika pri zohľadnení miery dôvery v ich účinnosť</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</si>
  <si>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</si>
  <si>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</si>
  <si>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</si>
  <si>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Zmanipulované špecifikácie</t>
    </r>
  </si>
  <si>
    <r>
      <rPr/>
      <t xml:space="preserve">RO vykonáva pravidelné vyhodnocovanie na vzorke zmlúv, aby sa zabezpečilo, že technické špecifikácie nie sú príliš úzke v porovnaní so službami, ktoré si program vyžaduje.</t>
    </r>
  </si>
  <si>
    <r>
      <rPr>
        <sz val="10"/>
        <rFont val="Arial"/>
        <family val="2"/>
      </rPr>
      <t xml:space="preserve">Existujú dôkazy, že útvar interného auditu u prijímateľa pravidelne vyhodnocuje fungovanie vnútorných opatrení pre oblasť obstarávania.</t>
    </r>
  </si>
  <si>
    <r>
      <rPr>
        <sz val="10"/>
        <color theme="1"/>
        <rFont val="Arial"/>
        <family val="2"/>
        <i/>
      </rPr>
      <t xml:space="preserve">Doplňte opis ďalších opatrení…</t>
    </r>
  </si>
  <si>
    <r>
      <rPr>
        <sz val="12"/>
        <color theme="1"/>
        <rFont val="Arial"/>
        <family val="2"/>
        <b/>
      </rPr>
      <t xml:space="preserve">Únik informácií o ponukách</t>
    </r>
  </si>
  <si>
    <r>
      <rPr/>
      <t xml:space="preserve">RO uplatňuje a zverejňuje postup na oznamovanie podozrení z podvodného správania (whistle-blowing).</t>
    </r>
  </si>
  <si>
    <r>
      <rPr/>
      <t xml:space="preserve">IC 3.X</t>
    </r>
  </si>
  <si>
    <r>
      <rPr>
        <sz val="10"/>
        <color theme="1"/>
        <rFont val="Arial"/>
        <family val="2"/>
        <i/>
      </rPr>
      <t xml:space="preserve">Doplňte opis ďalších opatrení…</t>
    </r>
  </si>
  <si>
    <r>
      <rPr>
        <sz val="12"/>
        <color theme="1"/>
        <rFont val="Arial"/>
        <family val="2"/>
        <b/>
      </rPr>
      <t xml:space="preserve">Zmanipulovanie ponúk</t>
    </r>
  </si>
  <si>
    <r>
      <rPr/>
      <t xml:space="preserve">RO uplatňuje a zverejňuje postup na oznamovanie podozrení z podvodného správania (whistle-blowing).</t>
    </r>
  </si>
  <si>
    <r>
      <rPr/>
      <t xml:space="preserve">IC 3.X</t>
    </r>
  </si>
  <si>
    <r>
      <rPr>
        <sz val="10"/>
        <color theme="1"/>
        <rFont val="Arial"/>
        <family val="2"/>
        <i/>
      </rPr>
      <t xml:space="preserve">Doplňte opis ďalších opatrení…</t>
    </r>
  </si>
  <si>
    <r>
      <rPr>
        <sz val="20"/>
        <rFont val="Arial"/>
        <family val="2"/>
        <b/>
      </rPr>
      <t xml:space="preserve">ČISTÉ RIZIKO</t>
    </r>
  </si>
  <si>
    <r>
      <rPr>
        <sz val="20"/>
        <rFont val="Arial"/>
        <family val="2"/>
        <b/>
      </rPr>
      <t xml:space="preserve">AKČNÝ PLÁN</t>
    </r>
  </si>
  <si>
    <r>
      <rPr>
        <sz val="20"/>
        <rFont val="Arial"/>
        <family val="2"/>
        <b/>
      </rPr>
      <t xml:space="preserve">CIEĽOVÉ RIZIKO</t>
    </r>
  </si>
  <si>
    <r>
      <rPr>
        <sz val="12"/>
        <color theme="1"/>
        <rFont val="Arial"/>
        <family val="2"/>
        <b/>
      </rPr>
      <t xml:space="preserve">Dopad rizika (ČISTÉ RIZIKO)</t>
    </r>
  </si>
  <si>
    <r>
      <rPr>
        <sz val="12"/>
        <color theme="1"/>
        <rFont val="Arial"/>
        <family val="2"/>
        <b/>
      </rPr>
      <t xml:space="preserve">Pravdepodobnosť rizika (ČISTÉ RIZIKO)</t>
    </r>
  </si>
  <si>
    <r>
      <rPr>
        <sz val="12"/>
        <color theme="1"/>
        <rFont val="Arial"/>
        <family val="2"/>
        <b/>
      </rPr>
      <t xml:space="preserve">Celkové súčasné bodové hodnotenie rizika (ČISTÉ RIZIKO)</t>
    </r>
  </si>
  <si>
    <r>
      <rPr>
        <sz val="12"/>
        <color theme="1"/>
        <rFont val="Arial"/>
        <family val="2"/>
        <b/>
      </rPr>
      <t xml:space="preserve">Plánované nové opatrenie</t>
    </r>
  </si>
  <si>
    <r>
      <rPr>
        <sz val="12"/>
        <color theme="1"/>
        <rFont val="Arial"/>
        <family val="2"/>
        <b/>
      </rPr>
      <t xml:space="preserve">Zodpovedná osoba</t>
    </r>
  </si>
  <si>
    <r>
      <rPr>
        <sz val="12"/>
        <color theme="1"/>
        <rFont val="Arial"/>
        <family val="2"/>
        <b/>
      </rPr>
      <t xml:space="preserve">Lehota na vykonanie</t>
    </r>
  </si>
  <si>
    <r>
      <rPr>
        <sz val="12"/>
        <color theme="1"/>
        <rFont val="Arial"/>
        <family val="2"/>
        <b/>
      </rPr>
      <t xml:space="preserve">Účinok kombinovaných plánovaných opatrení na nový ČISTÝ DOPAD rizika</t>
    </r>
  </si>
  <si>
    <r>
      <rPr>
        <sz val="12"/>
        <color theme="1"/>
        <rFont val="Arial"/>
        <family val="2"/>
        <b/>
      </rPr>
      <t xml:space="preserve">Účinok kombinovaných plánovaných opatrení na novú ČISTÚ PRAVDEPODOBNOSŤ rizika</t>
    </r>
  </si>
  <si>
    <r>
      <rPr>
        <sz val="12"/>
        <color theme="1"/>
        <rFont val="Arial"/>
        <family val="2"/>
        <b/>
      </rPr>
      <t xml:space="preserve">Dopad rizika (CIEĽOVÉ RIZIKO)</t>
    </r>
  </si>
  <si>
    <r>
      <rPr>
        <sz val="12"/>
        <color theme="1"/>
        <rFont val="Arial"/>
        <family val="2"/>
        <b/>
      </rPr>
      <t xml:space="preserve">Pravdepodobnosť rizika (CIEĽOVÉ RIZIKO)</t>
    </r>
  </si>
  <si>
    <r>
      <rPr>
        <sz val="12"/>
        <color theme="1"/>
        <rFont val="Arial"/>
        <family val="2"/>
        <b/>
      </rPr>
      <t xml:space="preserve">Celkové bodové hodnotenie rizika (CIEĽOVÉ RIZIKO)</t>
    </r>
  </si>
</sst>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0"/>
      <color theme="1"/>
      <name val="Arial"/>
      <family val="2"/>
    </font>
    <font>
      <u/>
      <sz val="10"/>
      <color theme="10"/>
      <name val="Arial"/>
      <family val="2"/>
    </font>
    <font>
      <u/>
      <sz val="10"/>
      <color theme="11"/>
      <name val="Arial"/>
      <family val="2"/>
    </font>
    <font>
      <sz val="10"/>
      <color rgb="FFFF0000"/>
      <name val="Arial"/>
      <family val="2"/>
    </font>
    <font>
      <i/>
      <sz val="10"/>
      <color theme="1"/>
      <name val="Arial"/>
      <family val="2"/>
    </font>
    <font>
      <sz val="10"/>
      <name val="Arial"/>
      <family val="2"/>
    </font>
    <font>
      <sz val="10"/>
      <color rgb="FF0070C0"/>
      <name val="Arial"/>
      <family val="2"/>
    </font>
    <font>
      <b/>
      <sz val="20"/>
      <color theme="1"/>
      <name val="Arial"/>
      <family val="2"/>
    </font>
    <font>
      <b/>
      <sz val="12"/>
      <color theme="1"/>
      <name val="Arial"/>
      <family val="2"/>
    </font>
    <font>
      <sz val="12"/>
      <color theme="0" tint="-0.499984740745262"/>
      <name val="Arial"/>
      <family val="2"/>
    </font>
    <font>
      <b/>
      <u/>
      <sz val="20"/>
      <color theme="1"/>
      <name val="Arial"/>
      <family val="2"/>
    </font>
    <font>
      <sz val="12"/>
      <color theme="1"/>
      <name val="Arial"/>
      <family val="2"/>
    </font>
    <font>
      <b/>
      <sz val="20"/>
      <name val="Arial"/>
      <family val="2"/>
    </font>
    <font>
      <sz val="12"/>
      <name val="Arial"/>
      <family val="2"/>
    </font>
    <font>
      <b/>
      <sz val="12"/>
      <name val="Arial"/>
      <family val="2"/>
    </font>
    <font>
      <i/>
      <sz val="10"/>
      <name val="Arial"/>
      <family val="2"/>
    </font>
    <font>
      <b/>
      <u/>
      <sz val="20"/>
      <name val="Arial"/>
      <family val="2"/>
    </font>
    <font>
      <sz val="20"/>
      <name val="Arial"/>
      <family val="2"/>
    </font>
    <font>
      <sz val="12"/>
      <color theme="0"/>
      <name val="Arial"/>
      <family val="2"/>
    </font>
    <font>
      <b/>
      <sz val="12"/>
      <color theme="0"/>
      <name val="Arial"/>
      <family val="2"/>
    </font>
    <font>
      <sz val="10"/>
      <color theme="0"/>
      <name val="Arial"/>
      <family val="2"/>
    </font>
  </fonts>
  <fills count="10">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tint="-0.249977111117893"/>
        <bgColor indexed="64"/>
      </patternFill>
    </fill>
    <fill>
      <patternFill patternType="solid">
        <fgColor rgb="FF00B050"/>
        <bgColor indexed="64"/>
      </patternFill>
    </fill>
    <fill>
      <patternFill patternType="solid">
        <fgColor theme="7" tint="0.39997558519241921"/>
        <bgColor indexed="64"/>
      </patternFill>
    </fill>
    <fill>
      <patternFill patternType="solid">
        <fgColor theme="0" tint="-0.14999847407452621"/>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54">
    <xf numFmtId="0" fontId="0" fillId="0" borderId="0" xfId="0"/>
    <xf numFmtId="0" fontId="0" fillId="0" borderId="0" xfId="0" applyAlignment="1">
      <alignment wrapText="1"/>
    </xf>
    <xf numFmtId="0" fontId="0" fillId="0" borderId="0" xfId="0" applyFill="1"/>
    <xf numFmtId="0" fontId="0" fillId="0" borderId="1" xfId="0" applyBorder="1" applyAlignment="1">
      <alignment vertical="top"/>
    </xf>
    <xf numFmtId="0" fontId="0" fillId="0" borderId="1" xfId="0" applyBorder="1" applyAlignment="1">
      <alignment vertical="top" wrapText="1"/>
    </xf>
    <xf numFmtId="0" fontId="0" fillId="2" borderId="1" xfId="0" applyFill="1" applyBorder="1" applyAlignment="1">
      <alignment vertical="top"/>
    </xf>
    <xf numFmtId="0" fontId="5" fillId="0" borderId="1" xfId="0" applyFont="1" applyBorder="1" applyAlignment="1">
      <alignment vertical="top" wrapText="1"/>
    </xf>
    <xf numFmtId="0" fontId="0" fillId="0" borderId="0" xfId="0" applyFill="1" applyAlignment="1">
      <alignment wrapText="1"/>
    </xf>
    <xf numFmtId="0" fontId="0" fillId="2" borderId="0" xfId="0" applyFill="1" applyAlignment="1">
      <alignment wrapText="1"/>
    </xf>
    <xf numFmtId="0" fontId="4" fillId="2" borderId="1" xfId="0" applyFont="1" applyFill="1" applyBorder="1" applyAlignment="1">
      <alignment vertical="top" wrapText="1"/>
    </xf>
    <xf numFmtId="0" fontId="7" fillId="0" borderId="0" xfId="0" applyFont="1"/>
    <xf numFmtId="0" fontId="8" fillId="0" borderId="0" xfId="0" applyFont="1"/>
    <xf numFmtId="0" fontId="8" fillId="0" borderId="0" xfId="0" applyFont="1" applyFill="1"/>
    <xf numFmtId="0" fontId="8" fillId="6" borderId="1" xfId="0" applyFont="1" applyFill="1" applyBorder="1" applyAlignment="1">
      <alignment vertical="top"/>
    </xf>
    <xf numFmtId="0" fontId="8" fillId="0" borderId="0" xfId="0" applyFont="1" applyFill="1" applyAlignment="1">
      <alignment wrapText="1"/>
    </xf>
    <xf numFmtId="0" fontId="9" fillId="0" borderId="0" xfId="0" applyFont="1" applyAlignment="1">
      <alignment wrapText="1"/>
    </xf>
    <xf numFmtId="0" fontId="8" fillId="7" borderId="1" xfId="0" applyFont="1" applyFill="1" applyBorder="1" applyAlignment="1">
      <alignment horizontal="left" vertical="top"/>
    </xf>
    <xf numFmtId="0" fontId="0" fillId="2" borderId="1" xfId="0" applyFill="1" applyBorder="1" applyAlignment="1">
      <alignment horizontal="left" vertical="top" wrapText="1"/>
    </xf>
    <xf numFmtId="0" fontId="4" fillId="2" borderId="1" xfId="0" applyFont="1" applyFill="1" applyBorder="1" applyAlignment="1">
      <alignment horizontal="left" vertical="top" wrapText="1"/>
    </xf>
    <xf numFmtId="0" fontId="0" fillId="2" borderId="1" xfId="0" applyFill="1" applyBorder="1" applyAlignment="1">
      <alignment horizontal="center" vertical="top"/>
    </xf>
    <xf numFmtId="0" fontId="8" fillId="0" borderId="1" xfId="0" applyFont="1" applyFill="1" applyBorder="1" applyAlignment="1">
      <alignment horizontal="center" wrapText="1"/>
    </xf>
    <xf numFmtId="0" fontId="8" fillId="3" borderId="1" xfId="0" applyFont="1" applyFill="1" applyBorder="1" applyAlignment="1">
      <alignment horizontal="left" vertical="top"/>
    </xf>
    <xf numFmtId="0" fontId="0" fillId="0" borderId="6" xfId="0" applyFill="1" applyBorder="1" applyAlignment="1">
      <alignment horizontal="left" vertical="top" wrapText="1"/>
    </xf>
    <xf numFmtId="0" fontId="8" fillId="7" borderId="6" xfId="0" applyFont="1" applyFill="1" applyBorder="1" applyAlignment="1">
      <alignment horizontal="left" vertical="top"/>
    </xf>
    <xf numFmtId="0" fontId="0" fillId="0" borderId="6" xfId="0" applyBorder="1" applyAlignment="1">
      <alignment horizontal="left" vertical="top" wrapText="1"/>
    </xf>
    <xf numFmtId="0" fontId="8" fillId="6" borderId="6" xfId="0" applyFont="1" applyFill="1" applyBorder="1" applyAlignment="1">
      <alignment vertical="top"/>
    </xf>
    <xf numFmtId="0" fontId="0" fillId="2" borderId="1" xfId="0" applyFill="1" applyBorder="1" applyAlignment="1">
      <alignment horizontal="center" vertical="top"/>
    </xf>
    <xf numFmtId="0" fontId="8" fillId="0" borderId="7" xfId="0" applyFont="1" applyFill="1" applyBorder="1" applyAlignment="1">
      <alignment horizontal="center" wrapText="1"/>
    </xf>
    <xf numFmtId="0" fontId="8" fillId="0" borderId="1" xfId="0" applyFont="1" applyFill="1" applyBorder="1" applyAlignment="1">
      <alignment horizontal="center" wrapText="1"/>
    </xf>
    <xf numFmtId="0" fontId="8" fillId="7" borderId="10" xfId="0" applyFont="1" applyFill="1" applyBorder="1" applyAlignment="1">
      <alignment horizontal="left" vertical="top"/>
    </xf>
    <xf numFmtId="0" fontId="8" fillId="0" borderId="11" xfId="0" applyFont="1" applyFill="1" applyBorder="1" applyAlignment="1">
      <alignment horizontal="center" wrapText="1"/>
    </xf>
    <xf numFmtId="0" fontId="8" fillId="0" borderId="12" xfId="0" applyFont="1" applyFill="1" applyBorder="1" applyAlignment="1">
      <alignment horizontal="center" wrapText="1"/>
    </xf>
    <xf numFmtId="0" fontId="0" fillId="0" borderId="6" xfId="0" applyFill="1" applyBorder="1" applyAlignment="1">
      <alignment horizontal="left" vertical="top" wrapText="1"/>
    </xf>
    <xf numFmtId="0" fontId="0" fillId="2" borderId="1" xfId="0" applyFill="1" applyBorder="1" applyAlignment="1">
      <alignment horizontal="center" vertical="top"/>
    </xf>
    <xf numFmtId="0" fontId="8" fillId="0" borderId="1" xfId="0" applyFont="1" applyFill="1" applyBorder="1" applyAlignment="1">
      <alignment horizontal="center" wrapText="1"/>
    </xf>
    <xf numFmtId="0" fontId="0" fillId="2" borderId="1" xfId="0" applyFill="1" applyBorder="1" applyAlignment="1">
      <alignment horizontal="center"/>
    </xf>
    <xf numFmtId="0" fontId="8" fillId="3" borderId="6" xfId="0" applyFont="1" applyFill="1" applyBorder="1" applyAlignment="1">
      <alignment horizontal="left" vertical="top"/>
    </xf>
    <xf numFmtId="0" fontId="5" fillId="0" borderId="1" xfId="0" applyFont="1" applyBorder="1" applyAlignment="1">
      <alignment vertical="top"/>
    </xf>
    <xf numFmtId="0" fontId="11" fillId="0" borderId="0" xfId="0" applyFont="1"/>
    <xf numFmtId="0" fontId="8" fillId="6" borderId="10" xfId="0" applyFont="1" applyFill="1" applyBorder="1" applyAlignment="1">
      <alignment horizontal="left" vertical="top"/>
    </xf>
    <xf numFmtId="0" fontId="11" fillId="0" borderId="9" xfId="0" applyFont="1" applyFill="1" applyBorder="1" applyAlignment="1">
      <alignment horizontal="left" vertical="top" wrapText="1"/>
    </xf>
    <xf numFmtId="0" fontId="11" fillId="0" borderId="8" xfId="0" applyFont="1" applyFill="1" applyBorder="1" applyAlignment="1">
      <alignment horizontal="left" vertical="top" wrapText="1"/>
    </xf>
    <xf numFmtId="0" fontId="5" fillId="0" borderId="0" xfId="0" applyFont="1"/>
    <xf numFmtId="0" fontId="8" fillId="0" borderId="1" xfId="0" applyFont="1" applyFill="1" applyBorder="1" applyAlignment="1">
      <alignment wrapText="1"/>
    </xf>
    <xf numFmtId="0" fontId="5" fillId="0" borderId="6" xfId="0" applyFont="1" applyBorder="1" applyAlignment="1">
      <alignment horizontal="left" vertical="top" wrapText="1"/>
    </xf>
    <xf numFmtId="0" fontId="0" fillId="2" borderId="1" xfId="0" applyFill="1" applyBorder="1"/>
    <xf numFmtId="0" fontId="0" fillId="2" borderId="6" xfId="0" applyFill="1" applyBorder="1" applyAlignment="1">
      <alignment horizontal="center"/>
    </xf>
    <xf numFmtId="0" fontId="13" fillId="0" borderId="0" xfId="0" applyFont="1" applyAlignment="1">
      <alignment wrapText="1"/>
    </xf>
    <xf numFmtId="0" fontId="14" fillId="0" borderId="0" xfId="0" applyFont="1" applyFill="1" applyAlignment="1">
      <alignment wrapText="1"/>
    </xf>
    <xf numFmtId="0" fontId="14" fillId="0" borderId="12" xfId="0" applyFont="1" applyFill="1" applyBorder="1" applyAlignment="1">
      <alignment horizontal="center" wrapText="1"/>
    </xf>
    <xf numFmtId="0" fontId="14" fillId="0" borderId="1" xfId="0" applyFont="1" applyFill="1" applyBorder="1" applyAlignment="1">
      <alignment horizontal="center" wrapText="1"/>
    </xf>
    <xf numFmtId="0" fontId="14" fillId="0" borderId="11" xfId="0" applyFont="1" applyFill="1" applyBorder="1" applyAlignment="1">
      <alignment horizontal="center" wrapText="1"/>
    </xf>
    <xf numFmtId="0" fontId="13" fillId="0" borderId="0" xfId="0" applyFont="1"/>
    <xf numFmtId="0" fontId="14" fillId="6" borderId="10" xfId="0" applyFont="1" applyFill="1" applyBorder="1" applyAlignment="1">
      <alignment horizontal="left" vertical="top"/>
    </xf>
    <xf numFmtId="0" fontId="13" fillId="0" borderId="9" xfId="0" applyFont="1" applyFill="1" applyBorder="1" applyAlignment="1">
      <alignment horizontal="left" vertical="top" wrapText="1"/>
    </xf>
    <xf numFmtId="0" fontId="13" fillId="0" borderId="8" xfId="0" applyFont="1" applyFill="1" applyBorder="1" applyAlignment="1">
      <alignment horizontal="left" vertical="top" wrapText="1"/>
    </xf>
    <xf numFmtId="0" fontId="5" fillId="2" borderId="1" xfId="0" applyFont="1" applyFill="1" applyBorder="1" applyAlignment="1">
      <alignment horizontal="center" vertical="top"/>
    </xf>
    <xf numFmtId="0" fontId="5" fillId="2" borderId="1" xfId="0" applyFont="1" applyFill="1" applyBorder="1" applyAlignment="1">
      <alignment vertical="top"/>
    </xf>
    <xf numFmtId="0" fontId="15" fillId="2" borderId="1" xfId="0" applyFont="1" applyFill="1" applyBorder="1" applyAlignment="1">
      <alignment vertical="top" wrapText="1"/>
    </xf>
    <xf numFmtId="0" fontId="14" fillId="0" borderId="7" xfId="0" applyFont="1" applyFill="1" applyBorder="1" applyAlignment="1">
      <alignment horizontal="center" wrapText="1"/>
    </xf>
    <xf numFmtId="49" fontId="11" fillId="0" borderId="9" xfId="0" applyNumberFormat="1" applyFont="1" applyFill="1" applyBorder="1" applyAlignment="1">
      <alignment horizontal="left" vertical="top" wrapText="1"/>
    </xf>
    <xf numFmtId="49" fontId="11" fillId="0" borderId="8" xfId="0" applyNumberFormat="1" applyFont="1" applyFill="1" applyBorder="1" applyAlignment="1">
      <alignment horizontal="left" vertical="top" wrapText="1"/>
    </xf>
    <xf numFmtId="0" fontId="0" fillId="2" borderId="1" xfId="0" applyFill="1" applyBorder="1" applyAlignment="1">
      <alignment horizontal="center" vertical="top"/>
    </xf>
    <xf numFmtId="0" fontId="8" fillId="0" borderId="1" xfId="0" applyFont="1" applyFill="1" applyBorder="1" applyAlignment="1">
      <alignment horizontal="center" wrapText="1"/>
    </xf>
    <xf numFmtId="0" fontId="0" fillId="0" borderId="1" xfId="0" applyFill="1" applyBorder="1" applyAlignment="1">
      <alignment horizontal="center" vertical="top"/>
    </xf>
    <xf numFmtId="0" fontId="0" fillId="4" borderId="1" xfId="0" applyFill="1" applyBorder="1" applyAlignment="1">
      <alignment horizontal="center" vertical="top"/>
    </xf>
    <xf numFmtId="0" fontId="5" fillId="2" borderId="1" xfId="0" applyFont="1" applyFill="1" applyBorder="1" applyAlignment="1">
      <alignment horizontal="center"/>
    </xf>
    <xf numFmtId="0" fontId="14" fillId="0" borderId="1" xfId="0" applyFont="1" applyFill="1" applyBorder="1" applyAlignment="1">
      <alignment horizontal="center" wrapText="1"/>
    </xf>
    <xf numFmtId="0" fontId="8" fillId="3" borderId="10" xfId="0" applyFont="1" applyFill="1" applyBorder="1" applyAlignment="1">
      <alignment horizontal="left" vertical="top"/>
    </xf>
    <xf numFmtId="0" fontId="8" fillId="8" borderId="10" xfId="0" applyFont="1" applyFill="1" applyBorder="1" applyAlignment="1">
      <alignment horizontal="left" vertical="top"/>
    </xf>
    <xf numFmtId="0" fontId="12" fillId="0" borderId="0" xfId="0" applyFont="1"/>
    <xf numFmtId="0" fontId="5" fillId="0" borderId="0" xfId="0" applyFont="1" applyAlignment="1">
      <alignment wrapText="1"/>
    </xf>
    <xf numFmtId="0" fontId="14" fillId="0" borderId="1" xfId="0" applyFont="1" applyFill="1" applyBorder="1" applyAlignment="1">
      <alignment wrapText="1"/>
    </xf>
    <xf numFmtId="0" fontId="17" fillId="0" borderId="0" xfId="0" applyFont="1"/>
    <xf numFmtId="0" fontId="5" fillId="2" borderId="1" xfId="0" applyFont="1" applyFill="1" applyBorder="1"/>
    <xf numFmtId="0" fontId="14" fillId="8" borderId="6" xfId="0" applyFont="1" applyFill="1" applyBorder="1" applyAlignment="1">
      <alignment horizontal="left" vertical="top"/>
    </xf>
    <xf numFmtId="0" fontId="5" fillId="0" borderId="6" xfId="0" applyFont="1" applyFill="1" applyBorder="1" applyAlignment="1">
      <alignment horizontal="left" vertical="top" wrapText="1"/>
    </xf>
    <xf numFmtId="0" fontId="14" fillId="5" borderId="6" xfId="0" applyFont="1" applyFill="1" applyBorder="1" applyAlignment="1">
      <alignment horizontal="left" vertical="top"/>
    </xf>
    <xf numFmtId="0" fontId="14" fillId="5" borderId="1" xfId="0" applyFont="1" applyFill="1" applyBorder="1" applyAlignment="1">
      <alignment horizontal="left" vertical="top"/>
    </xf>
    <xf numFmtId="0" fontId="5"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4" fillId="0" borderId="0" xfId="0" applyFont="1"/>
    <xf numFmtId="0" fontId="0" fillId="2" borderId="1" xfId="0" applyFill="1" applyBorder="1" applyAlignment="1">
      <alignment horizontal="center" vertical="top"/>
    </xf>
    <xf numFmtId="0" fontId="5" fillId="2" borderId="1" xfId="0" applyFont="1" applyFill="1" applyBorder="1" applyAlignment="1">
      <alignment horizontal="center" vertical="top"/>
    </xf>
    <xf numFmtId="0" fontId="0" fillId="2" borderId="1" xfId="0" applyFill="1" applyBorder="1" applyAlignment="1">
      <alignment horizontal="center" vertical="top"/>
    </xf>
    <xf numFmtId="0" fontId="8" fillId="0" borderId="1" xfId="0" applyFont="1" applyFill="1" applyBorder="1" applyAlignment="1">
      <alignment horizontal="center" wrapText="1"/>
    </xf>
    <xf numFmtId="0" fontId="0" fillId="4" borderId="1" xfId="0" applyFill="1" applyBorder="1" applyAlignment="1">
      <alignment horizontal="center" vertical="top"/>
    </xf>
    <xf numFmtId="0" fontId="5" fillId="2" borderId="1" xfId="0" applyFont="1" applyFill="1" applyBorder="1" applyAlignment="1">
      <alignment horizontal="center"/>
    </xf>
    <xf numFmtId="0" fontId="5" fillId="2" borderId="1" xfId="0" applyFont="1" applyFill="1" applyBorder="1" applyAlignment="1">
      <alignment horizontal="center" vertical="top"/>
    </xf>
    <xf numFmtId="0" fontId="14" fillId="0" borderId="1" xfId="0" applyFont="1" applyFill="1" applyBorder="1" applyAlignment="1">
      <alignment horizontal="center" wrapText="1"/>
    </xf>
    <xf numFmtId="0" fontId="0" fillId="2" borderId="2" xfId="0" applyFill="1" applyBorder="1" applyAlignment="1">
      <alignment horizontal="center" vertical="top"/>
    </xf>
    <xf numFmtId="0" fontId="5" fillId="2" borderId="2" xfId="0" applyFont="1" applyFill="1" applyBorder="1" applyAlignment="1">
      <alignment horizontal="center" vertical="top"/>
    </xf>
    <xf numFmtId="0" fontId="14" fillId="8" borderId="1" xfId="0" applyFont="1" applyFill="1" applyBorder="1" applyAlignment="1">
      <alignment horizontal="left" vertical="top"/>
    </xf>
    <xf numFmtId="0" fontId="0" fillId="0" borderId="1" xfId="0" applyBorder="1" applyAlignment="1">
      <alignment horizontal="left" vertical="top" wrapText="1"/>
    </xf>
    <xf numFmtId="0" fontId="5" fillId="0" borderId="1" xfId="0" applyFont="1" applyBorder="1" applyAlignment="1">
      <alignment horizontal="left" vertical="top" wrapText="1"/>
    </xf>
    <xf numFmtId="0" fontId="0" fillId="2" borderId="1" xfId="0" applyFill="1" applyBorder="1" applyAlignment="1">
      <alignment horizontal="center" vertical="top"/>
    </xf>
    <xf numFmtId="0" fontId="14" fillId="0" borderId="1" xfId="0" applyFont="1" applyFill="1" applyBorder="1" applyAlignment="1">
      <alignment horizontal="center" wrapText="1"/>
    </xf>
    <xf numFmtId="0" fontId="8" fillId="0" borderId="1" xfId="0" applyFont="1" applyFill="1" applyBorder="1" applyAlignment="1">
      <alignment horizontal="center" wrapText="1"/>
    </xf>
    <xf numFmtId="0" fontId="12" fillId="0" borderId="2" xfId="0" applyFont="1" applyBorder="1" applyAlignment="1">
      <alignment horizontal="center" wrapText="1"/>
    </xf>
    <xf numFmtId="0" fontId="12" fillId="0" borderId="3" xfId="0" applyFont="1" applyBorder="1" applyAlignment="1">
      <alignment horizontal="center" wrapText="1"/>
    </xf>
    <xf numFmtId="0" fontId="12" fillId="0" borderId="4" xfId="0" applyFont="1" applyBorder="1" applyAlignment="1">
      <alignment horizontal="center" wrapText="1"/>
    </xf>
    <xf numFmtId="0" fontId="12" fillId="0" borderId="15" xfId="0" applyFont="1" applyBorder="1" applyAlignment="1">
      <alignment horizontal="center" wrapText="1"/>
    </xf>
    <xf numFmtId="0" fontId="12" fillId="0" borderId="14" xfId="0" applyFont="1" applyBorder="1" applyAlignment="1">
      <alignment horizontal="center" wrapText="1"/>
    </xf>
    <xf numFmtId="0" fontId="12" fillId="0" borderId="13" xfId="0" applyFont="1" applyBorder="1" applyAlignment="1">
      <alignment horizontal="center" wrapText="1"/>
    </xf>
    <xf numFmtId="0" fontId="0" fillId="2" borderId="1" xfId="0" applyFill="1" applyBorder="1" applyAlignment="1">
      <alignment horizontal="center" vertical="top"/>
    </xf>
    <xf numFmtId="0" fontId="0" fillId="2" borderId="6" xfId="0" applyFill="1" applyBorder="1" applyAlignment="1">
      <alignment horizontal="center" vertical="top"/>
    </xf>
    <xf numFmtId="0" fontId="0" fillId="2" borderId="5" xfId="0" applyFill="1" applyBorder="1" applyAlignment="1">
      <alignment horizontal="center" vertical="top"/>
    </xf>
    <xf numFmtId="0" fontId="0" fillId="2" borderId="7" xfId="0" applyFill="1" applyBorder="1" applyAlignment="1">
      <alignment horizontal="center" vertical="top"/>
    </xf>
    <xf numFmtId="0" fontId="0" fillId="4" borderId="6" xfId="0" applyFill="1" applyBorder="1" applyAlignment="1">
      <alignment horizontal="center" vertical="top"/>
    </xf>
    <xf numFmtId="0" fontId="0" fillId="4" borderId="5" xfId="0" applyFill="1" applyBorder="1" applyAlignment="1">
      <alignment horizontal="center" vertical="top"/>
    </xf>
    <xf numFmtId="0" fontId="0" fillId="0" borderId="6" xfId="0" applyFill="1" applyBorder="1" applyAlignment="1">
      <alignment horizontal="center" vertical="top"/>
    </xf>
    <xf numFmtId="0" fontId="0" fillId="0" borderId="5" xfId="0" applyFill="1" applyBorder="1" applyAlignment="1">
      <alignment horizontal="center" vertical="top"/>
    </xf>
    <xf numFmtId="0" fontId="0" fillId="0" borderId="7" xfId="0" applyFill="1" applyBorder="1" applyAlignment="1">
      <alignment horizontal="center" vertical="top"/>
    </xf>
    <xf numFmtId="0" fontId="0" fillId="2" borderId="1" xfId="0" applyFill="1" applyBorder="1" applyAlignment="1">
      <alignment horizontal="center"/>
    </xf>
    <xf numFmtId="0" fontId="8" fillId="0" borderId="2" xfId="0" applyFont="1" applyFill="1" applyBorder="1" applyAlignment="1">
      <alignment horizontal="center" wrapText="1"/>
    </xf>
    <xf numFmtId="0" fontId="8" fillId="0" borderId="4" xfId="0" applyFont="1" applyFill="1" applyBorder="1" applyAlignment="1">
      <alignment horizontal="center" wrapText="1"/>
    </xf>
    <xf numFmtId="0" fontId="8" fillId="0" borderId="1" xfId="0" applyFont="1" applyFill="1" applyBorder="1" applyAlignment="1">
      <alignment horizontal="center" wrapText="1"/>
    </xf>
    <xf numFmtId="0" fontId="12" fillId="0" borderId="1" xfId="0" applyFont="1" applyBorder="1" applyAlignment="1">
      <alignment horizontal="center" wrapText="1"/>
    </xf>
    <xf numFmtId="0" fontId="0" fillId="4" borderId="7" xfId="0" applyFill="1" applyBorder="1" applyAlignment="1">
      <alignment horizontal="center" vertical="top"/>
    </xf>
    <xf numFmtId="0" fontId="0" fillId="4" borderId="1" xfId="0" applyFill="1" applyBorder="1" applyAlignment="1">
      <alignment horizontal="center" vertical="top"/>
    </xf>
    <xf numFmtId="0" fontId="0" fillId="0" borderId="1" xfId="0" applyFill="1" applyBorder="1" applyAlignment="1">
      <alignment horizontal="center" vertical="top"/>
    </xf>
    <xf numFmtId="0" fontId="12" fillId="8" borderId="1" xfId="0" applyFont="1" applyFill="1" applyBorder="1" applyAlignment="1">
      <alignment horizontal="left" vertical="top"/>
    </xf>
    <xf numFmtId="0" fontId="12" fillId="5" borderId="2" xfId="0" applyFont="1" applyFill="1" applyBorder="1" applyAlignment="1">
      <alignment horizontal="left" vertical="top"/>
    </xf>
    <xf numFmtId="0" fontId="12" fillId="5" borderId="3" xfId="0" applyFont="1" applyFill="1" applyBorder="1" applyAlignment="1">
      <alignment horizontal="left" vertical="top"/>
    </xf>
    <xf numFmtId="0" fontId="12" fillId="5" borderId="4" xfId="0" applyFont="1" applyFill="1" applyBorder="1" applyAlignment="1">
      <alignment horizontal="left" vertical="top"/>
    </xf>
    <xf numFmtId="0" fontId="8" fillId="9" borderId="2" xfId="0" applyFont="1" applyFill="1" applyBorder="1" applyAlignment="1">
      <alignment horizontal="left" wrapText="1"/>
    </xf>
    <xf numFmtId="0" fontId="8" fillId="9" borderId="3" xfId="0" applyFont="1" applyFill="1" applyBorder="1" applyAlignment="1">
      <alignment horizontal="left" wrapText="1"/>
    </xf>
    <xf numFmtId="0" fontId="8" fillId="9" borderId="4" xfId="0" applyFont="1" applyFill="1" applyBorder="1" applyAlignment="1">
      <alignment horizontal="left" wrapText="1"/>
    </xf>
    <xf numFmtId="0" fontId="0" fillId="4" borderId="19" xfId="0" applyFill="1" applyBorder="1" applyAlignment="1">
      <alignment horizontal="center" vertical="top"/>
    </xf>
    <xf numFmtId="0" fontId="0" fillId="4" borderId="20" xfId="0" applyFill="1" applyBorder="1" applyAlignment="1">
      <alignment horizontal="center" vertical="top"/>
    </xf>
    <xf numFmtId="0" fontId="0" fillId="4" borderId="21" xfId="0" applyFill="1" applyBorder="1" applyAlignment="1">
      <alignment horizontal="center" vertical="top"/>
    </xf>
    <xf numFmtId="0" fontId="0" fillId="2" borderId="16" xfId="0" applyFill="1" applyBorder="1" applyAlignment="1">
      <alignment horizontal="center" vertical="top"/>
    </xf>
    <xf numFmtId="0" fontId="0" fillId="2" borderId="17" xfId="0" applyFill="1" applyBorder="1" applyAlignment="1">
      <alignment horizontal="center" vertical="top"/>
    </xf>
    <xf numFmtId="0" fontId="0" fillId="2" borderId="18" xfId="0" applyFill="1" applyBorder="1" applyAlignment="1">
      <alignment horizontal="center" vertical="top"/>
    </xf>
    <xf numFmtId="0" fontId="14" fillId="9" borderId="2" xfId="0" applyFont="1" applyFill="1" applyBorder="1" applyAlignment="1">
      <alignment horizontal="left" wrapText="1"/>
    </xf>
    <xf numFmtId="0" fontId="14" fillId="9" borderId="3" xfId="0" applyFont="1" applyFill="1" applyBorder="1" applyAlignment="1">
      <alignment horizontal="left" wrapText="1"/>
    </xf>
    <xf numFmtId="0" fontId="14" fillId="9" borderId="4" xfId="0" applyFont="1" applyFill="1" applyBorder="1" applyAlignment="1">
      <alignment horizontal="left" wrapText="1"/>
    </xf>
    <xf numFmtId="0" fontId="5" fillId="2" borderId="6" xfId="0" applyFont="1" applyFill="1" applyBorder="1" applyAlignment="1">
      <alignment horizontal="center" vertical="top"/>
    </xf>
    <xf numFmtId="0" fontId="5" fillId="2" borderId="5" xfId="0" applyFont="1" applyFill="1" applyBorder="1" applyAlignment="1">
      <alignment horizontal="center" vertical="top"/>
    </xf>
    <xf numFmtId="0" fontId="5" fillId="2" borderId="7" xfId="0" applyFont="1" applyFill="1" applyBorder="1" applyAlignment="1">
      <alignment horizontal="center" vertical="top"/>
    </xf>
    <xf numFmtId="0" fontId="5" fillId="0" borderId="6" xfId="0" applyFont="1" applyFill="1" applyBorder="1" applyAlignment="1">
      <alignment horizontal="center" vertical="top"/>
    </xf>
    <xf numFmtId="0" fontId="5" fillId="0" borderId="5" xfId="0" applyFont="1" applyFill="1" applyBorder="1" applyAlignment="1">
      <alignment horizontal="center" vertical="top"/>
    </xf>
    <xf numFmtId="0" fontId="5" fillId="0" borderId="7" xfId="0" applyFont="1" applyFill="1" applyBorder="1" applyAlignment="1">
      <alignment horizontal="center" vertical="top"/>
    </xf>
    <xf numFmtId="0" fontId="5" fillId="2" borderId="1" xfId="0" applyFont="1" applyFill="1" applyBorder="1" applyAlignment="1">
      <alignment horizontal="center"/>
    </xf>
    <xf numFmtId="0" fontId="5" fillId="2" borderId="1" xfId="0" applyFont="1" applyFill="1" applyBorder="1" applyAlignment="1">
      <alignment horizontal="center" vertical="top"/>
    </xf>
    <xf numFmtId="0" fontId="5" fillId="0" borderId="1" xfId="0" applyFont="1" applyFill="1" applyBorder="1" applyAlignment="1">
      <alignment horizontal="center" vertical="top"/>
    </xf>
    <xf numFmtId="0" fontId="14" fillId="0" borderId="1" xfId="0" applyFont="1" applyFill="1" applyBorder="1" applyAlignment="1">
      <alignment horizontal="center" wrapText="1"/>
    </xf>
    <xf numFmtId="0" fontId="14" fillId="0" borderId="2" xfId="0" applyFont="1" applyFill="1" applyBorder="1" applyAlignment="1">
      <alignment horizontal="center" wrapText="1"/>
    </xf>
    <xf numFmtId="0" fontId="14" fillId="0" borderId="4" xfId="0" applyFont="1" applyFill="1" applyBorder="1" applyAlignment="1">
      <alignment horizontal="center" wrapText="1"/>
    </xf>
    <xf numFmtId="0" fontId="18" fillId="0" borderId="0" xfId="0" applyFont="1" applyAlignment="1">
      <alignment wrapText="1"/>
    </xf>
    <xf numFmtId="0" fontId="19" fillId="0" borderId="0" xfId="0" applyFont="1" applyFill="1" applyAlignment="1">
      <alignment wrapText="1"/>
    </xf>
    <xf numFmtId="0" fontId="19" fillId="0" borderId="0" xfId="0" applyFont="1" applyAlignment="1">
      <alignment wrapText="1"/>
    </xf>
    <xf numFmtId="0" fontId="18" fillId="0" borderId="0" xfId="0" applyFont="1"/>
    <xf numFmtId="0" fontId="20" fillId="0" borderId="0" xfId="0" applyFont="1"/>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367">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OGNALE\AppData\Local\Microsoft\Windows\Temporary%20Internet%20Files\Content.Outlook\YFN29NSQ\Fraud%20Risk%20Assessment%20Tool%20-%204.4.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Operating Environment"/>
      <sheetName val="B1. Applicant selection"/>
      <sheetName val="B2. Direct procurement"/>
      <sheetName val="B3. Implementation &amp; Verificati"/>
      <sheetName val="B4. Certification &amp; Payment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597"/>
  <sheetViews>
    <sheetView tabSelected="1" zoomScaleNormal="100" zoomScalePageLayoutView="125" workbookViewId="0">
      <selection activeCell="F5" sqref="F5"/>
    </sheetView>
  </sheetViews>
  <sheetFormatPr defaultColWidth="8.85546875" defaultRowHeight="15.75"/>
  <cols>
    <col min="1" max="1" width="12.28515625" style="11" customWidth="1"/>
    <col min="2" max="2" width="33.7109375" style="1" customWidth="1"/>
    <col min="3" max="3" width="51.42578125" style="1" customWidth="1"/>
    <col min="4" max="4" width="31.85546875" style="8" bestFit="1" customWidth="1"/>
    <col min="5" max="5" width="17.85546875" style="8" bestFit="1" customWidth="1"/>
    <col min="6" max="6" width="15.5703125" customWidth="1"/>
    <col min="7" max="7" width="68.42578125" customWidth="1"/>
    <col min="8" max="9" width="8.85546875" customWidth="1"/>
  </cols>
  <sheetData>
    <row r="1" spans="1:7">
      <c r="C1" s="7"/>
      <c r="D1" s="7"/>
      <c r="E1" s="7"/>
    </row>
    <row r="2" spans="1:7" ht="26.25">
      <c r="A2" s="10" t="s">
        <v>292</v>
      </c>
      <c r="C2" s="7"/>
      <c r="D2" s="7"/>
      <c r="E2" s="7"/>
    </row>
    <row r="3" spans="1:7">
      <c r="C3" s="7"/>
      <c r="D3" s="7"/>
      <c r="E3" s="7"/>
    </row>
    <row r="4" spans="1:7" s="15" customFormat="1" ht="38.25" customHeight="1">
      <c r="A4" s="98" t="s">
        <v>272</v>
      </c>
      <c r="B4" s="99"/>
      <c r="C4" s="99"/>
      <c r="D4" s="99"/>
      <c r="E4" s="99"/>
      <c r="F4" s="99"/>
      <c r="G4" s="100"/>
    </row>
    <row r="5" spans="1:7" s="14" customFormat="1" ht="94.5">
      <c r="A5" s="20" t="s">
        <v>21</v>
      </c>
      <c r="B5" s="20" t="s">
        <v>20</v>
      </c>
      <c r="C5" s="20" t="s">
        <v>89</v>
      </c>
      <c r="D5" s="20" t="s">
        <v>175</v>
      </c>
      <c r="E5" s="20" t="s">
        <v>85</v>
      </c>
      <c r="F5" s="43" t="s">
        <v>277</v>
      </c>
      <c r="G5" s="43" t="s">
        <v>278</v>
      </c>
    </row>
    <row r="6" spans="1:7" ht="70.5" customHeight="1">
      <c r="A6" s="23" t="s">
        <v>74</v>
      </c>
      <c r="B6" s="22" t="s">
        <v>19</v>
      </c>
      <c r="C6" s="22" t="s">
        <v>394</v>
      </c>
      <c r="D6" s="22" t="s">
        <v>37</v>
      </c>
      <c r="E6" s="22" t="s">
        <v>70</v>
      </c>
      <c r="F6" s="46"/>
      <c r="G6" s="45"/>
    </row>
    <row r="7" spans="1:7" ht="76.5" customHeight="1">
      <c r="A7" s="23" t="s">
        <v>75</v>
      </c>
      <c r="B7" s="22" t="s">
        <v>27</v>
      </c>
      <c r="C7" s="22" t="s">
        <v>389</v>
      </c>
      <c r="D7" s="22" t="s">
        <v>16</v>
      </c>
      <c r="E7" s="22" t="s">
        <v>17</v>
      </c>
      <c r="F7" s="46"/>
      <c r="G7" s="45"/>
    </row>
    <row r="8" spans="1:7" ht="43.5" customHeight="1">
      <c r="A8" s="23" t="s">
        <v>76</v>
      </c>
      <c r="B8" s="24" t="s">
        <v>30</v>
      </c>
      <c r="C8" s="44" t="s">
        <v>388</v>
      </c>
      <c r="D8" s="22" t="s">
        <v>427</v>
      </c>
      <c r="E8" s="22" t="s">
        <v>428</v>
      </c>
      <c r="F8" s="46"/>
      <c r="G8" s="45"/>
    </row>
    <row r="9" spans="1:7" ht="45.75" customHeight="1">
      <c r="A9" s="16" t="s">
        <v>77</v>
      </c>
      <c r="B9" s="17"/>
      <c r="C9" s="18" t="s">
        <v>46</v>
      </c>
      <c r="D9" s="17"/>
      <c r="E9" s="17"/>
      <c r="F9" s="35"/>
      <c r="G9" s="45"/>
    </row>
    <row r="10" spans="1:7" s="2" customFormat="1">
      <c r="A10" s="12"/>
      <c r="B10" s="7"/>
      <c r="C10" s="7"/>
      <c r="D10" s="7"/>
      <c r="E10" s="7"/>
    </row>
    <row r="11" spans="1:7" s="2" customFormat="1">
      <c r="A11" s="12"/>
      <c r="B11" s="7"/>
      <c r="C11" s="7"/>
      <c r="D11" s="7"/>
      <c r="E11" s="7"/>
    </row>
    <row r="12" spans="1:7" s="2" customFormat="1">
      <c r="A12" s="12"/>
      <c r="B12" s="7"/>
      <c r="C12" s="7"/>
      <c r="D12" s="7"/>
      <c r="E12" s="7"/>
    </row>
    <row r="13" spans="1:7" s="2" customFormat="1">
      <c r="A13" s="12"/>
      <c r="B13" s="7"/>
      <c r="C13" s="7"/>
      <c r="D13" s="7"/>
      <c r="E13" s="7"/>
    </row>
    <row r="14" spans="1:7" s="2" customFormat="1">
      <c r="A14" s="12"/>
      <c r="B14" s="7"/>
      <c r="C14" s="7"/>
      <c r="D14" s="7"/>
      <c r="E14" s="7"/>
    </row>
    <row r="15" spans="1:7" s="2" customFormat="1">
      <c r="A15" s="12"/>
      <c r="B15" s="7"/>
      <c r="C15" s="7"/>
      <c r="D15" s="7"/>
      <c r="E15" s="7"/>
    </row>
    <row r="16" spans="1:7" s="2" customFormat="1">
      <c r="A16" s="12"/>
      <c r="B16" s="7"/>
      <c r="C16" s="7"/>
      <c r="D16" s="7"/>
      <c r="E16" s="7"/>
    </row>
    <row r="17" spans="1:5" s="2" customFormat="1">
      <c r="A17" s="12"/>
      <c r="B17" s="7"/>
      <c r="C17" s="7"/>
      <c r="D17" s="7"/>
      <c r="E17" s="7"/>
    </row>
    <row r="18" spans="1:5" s="2" customFormat="1">
      <c r="A18" s="12"/>
      <c r="B18" s="7"/>
      <c r="C18" s="7"/>
      <c r="D18" s="7"/>
      <c r="E18" s="7"/>
    </row>
    <row r="19" spans="1:5" s="2" customFormat="1">
      <c r="A19" s="12"/>
      <c r="B19" s="7"/>
      <c r="C19" s="7"/>
      <c r="D19" s="7"/>
      <c r="E19" s="7"/>
    </row>
    <row r="20" spans="1:5" s="2" customFormat="1">
      <c r="A20" s="12"/>
      <c r="B20" s="7"/>
      <c r="C20" s="7"/>
      <c r="D20" s="7"/>
      <c r="E20" s="7"/>
    </row>
    <row r="21" spans="1:5" s="2" customFormat="1">
      <c r="A21" s="12"/>
      <c r="B21" s="7"/>
      <c r="C21" s="7"/>
      <c r="D21" s="7"/>
      <c r="E21" s="7"/>
    </row>
    <row r="22" spans="1:5" s="2" customFormat="1">
      <c r="A22" s="12"/>
      <c r="B22" s="7"/>
      <c r="C22" s="7"/>
      <c r="D22" s="7"/>
      <c r="E22" s="7"/>
    </row>
    <row r="23" spans="1:5" s="2" customFormat="1">
      <c r="A23" s="12"/>
      <c r="B23" s="7"/>
      <c r="C23" s="7"/>
      <c r="D23" s="7"/>
      <c r="E23" s="7"/>
    </row>
    <row r="24" spans="1:5" s="2" customFormat="1">
      <c r="A24" s="12"/>
      <c r="B24" s="7"/>
      <c r="C24" s="7"/>
      <c r="D24" s="7"/>
      <c r="E24" s="7"/>
    </row>
    <row r="25" spans="1:5" s="2" customFormat="1">
      <c r="A25" s="12"/>
      <c r="B25" s="7"/>
      <c r="C25" s="7"/>
      <c r="D25" s="7"/>
      <c r="E25" s="7"/>
    </row>
    <row r="26" spans="1:5" s="2" customFormat="1">
      <c r="A26" s="12"/>
      <c r="B26" s="7"/>
      <c r="C26" s="7"/>
      <c r="D26" s="7"/>
      <c r="E26" s="7"/>
    </row>
    <row r="27" spans="1:5" s="2" customFormat="1">
      <c r="A27" s="12"/>
      <c r="B27" s="7"/>
      <c r="C27" s="7"/>
      <c r="D27" s="7"/>
      <c r="E27" s="7"/>
    </row>
    <row r="28" spans="1:5" s="2" customFormat="1">
      <c r="A28" s="12"/>
      <c r="B28" s="7"/>
      <c r="C28" s="7"/>
      <c r="D28" s="7"/>
      <c r="E28" s="7"/>
    </row>
    <row r="29" spans="1:5" s="2" customFormat="1">
      <c r="A29" s="12"/>
      <c r="B29" s="7"/>
      <c r="C29" s="7"/>
      <c r="D29" s="7"/>
      <c r="E29" s="7"/>
    </row>
    <row r="30" spans="1:5" s="2" customFormat="1">
      <c r="A30" s="12"/>
      <c r="B30" s="7"/>
      <c r="C30" s="7"/>
      <c r="D30" s="7"/>
      <c r="E30" s="7"/>
    </row>
    <row r="31" spans="1:5" s="2" customFormat="1">
      <c r="A31" s="12"/>
      <c r="B31" s="7"/>
      <c r="C31" s="7"/>
      <c r="D31" s="7"/>
      <c r="E31" s="7"/>
    </row>
    <row r="32" spans="1:5" s="2" customFormat="1">
      <c r="A32" s="12"/>
      <c r="B32" s="7"/>
      <c r="C32" s="7"/>
      <c r="D32" s="7"/>
      <c r="E32" s="7"/>
    </row>
    <row r="33" spans="1:6" s="2" customFormat="1" hidden="1">
      <c r="A33" s="12"/>
      <c r="B33" s="7"/>
      <c r="C33" s="7"/>
      <c r="D33" s="7"/>
      <c r="E33" s="7"/>
      <c r="F33" s="2" t="s">
        <v>270</v>
      </c>
    </row>
    <row r="34" spans="1:6" s="2" customFormat="1" hidden="1">
      <c r="A34" s="12"/>
      <c r="B34" s="7"/>
      <c r="C34" s="7"/>
      <c r="D34" s="7"/>
      <c r="E34" s="7"/>
      <c r="F34" s="2" t="s">
        <v>271</v>
      </c>
    </row>
    <row r="35" spans="1:6" s="2" customFormat="1">
      <c r="A35" s="12"/>
      <c r="B35" s="7"/>
      <c r="C35" s="7"/>
      <c r="D35" s="7"/>
      <c r="E35" s="7"/>
    </row>
    <row r="36" spans="1:6" s="2" customFormat="1">
      <c r="A36" s="12"/>
      <c r="B36" s="7"/>
      <c r="C36" s="7"/>
      <c r="D36" s="7"/>
      <c r="E36" s="7"/>
    </row>
    <row r="37" spans="1:6" s="2" customFormat="1">
      <c r="A37" s="12"/>
      <c r="B37" s="7"/>
      <c r="C37" s="7"/>
      <c r="D37" s="7"/>
      <c r="E37" s="7"/>
    </row>
    <row r="38" spans="1:6" s="2" customFormat="1">
      <c r="A38" s="12"/>
      <c r="B38" s="7"/>
      <c r="C38" s="7"/>
      <c r="D38" s="7"/>
      <c r="E38" s="7"/>
    </row>
    <row r="39" spans="1:6" s="2" customFormat="1">
      <c r="A39" s="12"/>
      <c r="B39" s="7"/>
      <c r="C39" s="7"/>
      <c r="D39" s="7"/>
      <c r="E39" s="7"/>
    </row>
    <row r="40" spans="1:6" s="2" customFormat="1">
      <c r="A40" s="12"/>
      <c r="B40" s="7"/>
      <c r="C40" s="7"/>
      <c r="D40" s="7"/>
      <c r="E40" s="7"/>
    </row>
    <row r="41" spans="1:6" s="2" customFormat="1">
      <c r="A41" s="12"/>
      <c r="B41" s="7"/>
      <c r="C41" s="7"/>
      <c r="D41" s="7"/>
      <c r="E41" s="7"/>
    </row>
    <row r="42" spans="1:6" s="2" customFormat="1">
      <c r="A42" s="12"/>
      <c r="B42" s="7"/>
      <c r="C42" s="7"/>
      <c r="D42" s="7"/>
      <c r="E42" s="7"/>
    </row>
    <row r="43" spans="1:6" s="2" customFormat="1">
      <c r="A43" s="12"/>
      <c r="B43" s="7"/>
      <c r="C43" s="7"/>
      <c r="D43" s="7"/>
      <c r="E43" s="7"/>
    </row>
    <row r="44" spans="1:6" s="2" customFormat="1">
      <c r="A44" s="12"/>
      <c r="B44" s="7"/>
      <c r="C44" s="7"/>
      <c r="D44" s="7"/>
      <c r="E44" s="7"/>
    </row>
    <row r="45" spans="1:6" s="2" customFormat="1">
      <c r="A45" s="12"/>
      <c r="B45" s="7"/>
      <c r="C45" s="7"/>
      <c r="D45" s="7"/>
      <c r="E45" s="7"/>
    </row>
    <row r="46" spans="1:6" s="2" customFormat="1">
      <c r="A46" s="12"/>
      <c r="B46" s="7"/>
      <c r="C46" s="7"/>
      <c r="D46" s="7"/>
      <c r="E46" s="7"/>
    </row>
    <row r="47" spans="1:6" s="2" customFormat="1">
      <c r="A47" s="12"/>
      <c r="B47" s="7"/>
      <c r="C47" s="7"/>
      <c r="D47" s="7"/>
      <c r="E47" s="7"/>
    </row>
    <row r="48" spans="1:6" s="2" customFormat="1">
      <c r="A48" s="12"/>
      <c r="B48" s="7"/>
      <c r="C48" s="7"/>
      <c r="D48" s="7"/>
      <c r="E48" s="7"/>
    </row>
    <row r="49" spans="1:5" s="2" customFormat="1" ht="15.75" hidden="1" customHeight="1">
      <c r="A49" s="12"/>
      <c r="B49" s="7"/>
      <c r="C49" s="7"/>
      <c r="D49" s="7"/>
      <c r="E49" s="7"/>
    </row>
    <row r="50" spans="1:5" s="2" customFormat="1" ht="15.75" hidden="1" customHeight="1">
      <c r="A50" s="12"/>
      <c r="B50" s="7"/>
      <c r="C50" s="7"/>
      <c r="D50" s="7"/>
      <c r="E50" s="7"/>
    </row>
    <row r="51" spans="1:5" s="2" customFormat="1" ht="15.75" hidden="1" customHeight="1">
      <c r="A51" s="12"/>
      <c r="B51" s="7"/>
      <c r="C51" s="7"/>
      <c r="D51" s="7"/>
      <c r="E51" s="7"/>
    </row>
    <row r="52" spans="1:5" s="2" customFormat="1" ht="15.75" hidden="1" customHeight="1">
      <c r="A52" s="12"/>
      <c r="B52" s="7"/>
      <c r="C52" s="7"/>
      <c r="D52" s="7"/>
      <c r="E52" s="7"/>
    </row>
    <row r="53" spans="1:5" s="2" customFormat="1" ht="15.75" hidden="1" customHeight="1">
      <c r="A53" s="12"/>
      <c r="B53" s="7"/>
      <c r="C53" s="7"/>
      <c r="D53" s="7"/>
      <c r="E53" s="7"/>
    </row>
    <row r="54" spans="1:5" s="2" customFormat="1" ht="15.75" hidden="1" customHeight="1">
      <c r="A54" s="12"/>
      <c r="B54" s="7"/>
      <c r="C54" s="7"/>
      <c r="D54" s="7"/>
      <c r="E54" s="7"/>
    </row>
    <row r="55" spans="1:5" s="2" customFormat="1" ht="15.75" hidden="1" customHeight="1">
      <c r="A55" s="12"/>
      <c r="B55" s="7"/>
      <c r="C55" s="7"/>
      <c r="D55" s="7"/>
      <c r="E55" s="7"/>
    </row>
    <row r="56" spans="1:5" s="2" customFormat="1" ht="15.75" hidden="1" customHeight="1">
      <c r="A56" s="12"/>
      <c r="B56" s="7"/>
      <c r="C56" s="7"/>
      <c r="D56" s="7"/>
      <c r="E56" s="7"/>
    </row>
    <row r="57" spans="1:5" s="2" customFormat="1" ht="15.75" hidden="1" customHeight="1">
      <c r="A57" s="12"/>
      <c r="B57" s="7"/>
      <c r="C57" s="7"/>
      <c r="D57" s="7"/>
      <c r="E57" s="7"/>
    </row>
    <row r="58" spans="1:5" s="2" customFormat="1" ht="15.75" hidden="1" customHeight="1">
      <c r="A58" s="12"/>
      <c r="B58" s="7"/>
      <c r="C58" s="7"/>
      <c r="D58" s="7"/>
      <c r="E58" s="7"/>
    </row>
    <row r="59" spans="1:5" s="2" customFormat="1" ht="15.75" hidden="1" customHeight="1">
      <c r="A59" s="12"/>
      <c r="B59" s="7"/>
      <c r="C59" s="7"/>
      <c r="D59" s="7"/>
      <c r="E59" s="7"/>
    </row>
    <row r="60" spans="1:5" s="2" customFormat="1" ht="15.75" hidden="1" customHeight="1">
      <c r="A60" s="12"/>
      <c r="B60" s="7"/>
      <c r="C60" s="7"/>
      <c r="D60" s="7"/>
      <c r="E60" s="7"/>
    </row>
    <row r="61" spans="1:5" s="2" customFormat="1" ht="15.75" hidden="1" customHeight="1">
      <c r="A61" s="12"/>
      <c r="B61" s="7"/>
      <c r="C61" s="7"/>
      <c r="D61" s="7"/>
      <c r="E61" s="7"/>
    </row>
    <row r="62" spans="1:5" s="2" customFormat="1" ht="15.75" hidden="1" customHeight="1">
      <c r="A62" s="12"/>
      <c r="B62" s="7"/>
      <c r="C62" s="7"/>
      <c r="D62" s="7"/>
      <c r="E62" s="7"/>
    </row>
    <row r="63" spans="1:5" s="2" customFormat="1" ht="15.75" hidden="1" customHeight="1">
      <c r="A63" s="12"/>
      <c r="B63" s="7"/>
      <c r="C63" s="7"/>
      <c r="D63" s="7"/>
      <c r="E63" s="7"/>
    </row>
    <row r="64" spans="1:5" s="2" customFormat="1" ht="15.75" hidden="1" customHeight="1">
      <c r="A64" s="12"/>
      <c r="B64" s="7"/>
      <c r="C64" s="7"/>
      <c r="D64" s="7"/>
      <c r="E64" s="7"/>
    </row>
    <row r="65" spans="1:5" s="2" customFormat="1" ht="15.75" hidden="1" customHeight="1">
      <c r="A65" s="12"/>
      <c r="B65" s="7"/>
      <c r="C65" s="7"/>
      <c r="D65" s="7"/>
      <c r="E65" s="7"/>
    </row>
    <row r="66" spans="1:5" s="2" customFormat="1" ht="15.75" hidden="1" customHeight="1">
      <c r="A66" s="12"/>
      <c r="B66" s="7"/>
      <c r="C66" s="7"/>
      <c r="D66" s="7"/>
      <c r="E66" s="7"/>
    </row>
    <row r="67" spans="1:5" s="2" customFormat="1" ht="15.75" hidden="1" customHeight="1">
      <c r="A67" s="12"/>
      <c r="B67" s="7"/>
      <c r="C67" s="7"/>
      <c r="D67" s="7"/>
      <c r="E67" s="7"/>
    </row>
    <row r="68" spans="1:5" s="2" customFormat="1" ht="15.75" hidden="1" customHeight="1">
      <c r="A68" s="12"/>
      <c r="B68" s="7"/>
      <c r="C68" s="7"/>
      <c r="D68" s="7"/>
      <c r="E68" s="7"/>
    </row>
    <row r="69" spans="1:5" s="2" customFormat="1" ht="15.75" hidden="1" customHeight="1">
      <c r="A69" s="12"/>
      <c r="B69" s="7"/>
      <c r="C69" s="7"/>
      <c r="D69" s="7"/>
      <c r="E69" s="7"/>
    </row>
    <row r="70" spans="1:5" s="2" customFormat="1" ht="15.75" hidden="1" customHeight="1">
      <c r="A70" s="12"/>
      <c r="B70" s="7"/>
      <c r="C70" s="7"/>
      <c r="D70" s="7"/>
      <c r="E70" s="7"/>
    </row>
    <row r="71" spans="1:5" s="2" customFormat="1">
      <c r="A71" s="12"/>
      <c r="B71" s="7"/>
      <c r="C71" s="7"/>
      <c r="D71" s="7"/>
      <c r="E71" s="7"/>
    </row>
    <row r="72" spans="1:5" s="2" customFormat="1">
      <c r="A72" s="12"/>
      <c r="B72" s="7"/>
      <c r="C72" s="7"/>
      <c r="D72" s="7"/>
      <c r="E72" s="7"/>
    </row>
    <row r="73" spans="1:5" s="2" customFormat="1">
      <c r="A73" s="12"/>
      <c r="B73" s="7"/>
      <c r="C73" s="7"/>
      <c r="D73" s="7"/>
      <c r="E73" s="7"/>
    </row>
    <row r="74" spans="1:5" s="2" customFormat="1">
      <c r="A74" s="12"/>
      <c r="B74" s="7"/>
      <c r="C74" s="7"/>
      <c r="D74" s="7"/>
      <c r="E74" s="7"/>
    </row>
    <row r="75" spans="1:5" s="2" customFormat="1">
      <c r="A75" s="12"/>
      <c r="B75" s="7"/>
      <c r="C75" s="7"/>
      <c r="D75" s="7"/>
      <c r="E75" s="7"/>
    </row>
    <row r="76" spans="1:5" s="2" customFormat="1">
      <c r="A76" s="12"/>
      <c r="B76" s="7"/>
      <c r="C76" s="7"/>
      <c r="D76" s="7"/>
      <c r="E76" s="7"/>
    </row>
    <row r="77" spans="1:5" s="2" customFormat="1">
      <c r="A77" s="12"/>
      <c r="B77" s="7"/>
      <c r="C77" s="7"/>
      <c r="D77" s="7"/>
      <c r="E77" s="7"/>
    </row>
    <row r="78" spans="1:5" s="2" customFormat="1">
      <c r="A78" s="12"/>
      <c r="B78" s="7"/>
      <c r="C78" s="7"/>
      <c r="D78" s="7"/>
      <c r="E78" s="7"/>
    </row>
    <row r="79" spans="1:5" s="2" customFormat="1">
      <c r="A79" s="12"/>
      <c r="B79" s="7"/>
      <c r="C79" s="7"/>
      <c r="D79" s="7"/>
      <c r="E79" s="7"/>
    </row>
    <row r="80" spans="1:5" s="2" customFormat="1">
      <c r="A80" s="12"/>
      <c r="B80" s="7"/>
      <c r="C80" s="7"/>
      <c r="D80" s="7"/>
      <c r="E80" s="7"/>
    </row>
    <row r="81" spans="1:5" s="2" customFormat="1">
      <c r="A81" s="12"/>
      <c r="B81" s="7"/>
      <c r="C81" s="7"/>
      <c r="D81" s="7"/>
      <c r="E81" s="7"/>
    </row>
    <row r="82" spans="1:5" s="2" customFormat="1">
      <c r="A82" s="12"/>
      <c r="B82" s="7"/>
      <c r="C82" s="7"/>
      <c r="D82" s="7"/>
      <c r="E82" s="7"/>
    </row>
    <row r="83" spans="1:5" s="2" customFormat="1">
      <c r="A83" s="12"/>
      <c r="B83" s="7"/>
      <c r="C83" s="7"/>
      <c r="D83" s="7"/>
      <c r="E83" s="7"/>
    </row>
    <row r="84" spans="1:5" s="2" customFormat="1">
      <c r="A84" s="12"/>
      <c r="B84" s="7"/>
      <c r="C84" s="7"/>
      <c r="D84" s="7"/>
      <c r="E84" s="7"/>
    </row>
    <row r="85" spans="1:5" s="2" customFormat="1">
      <c r="A85" s="12"/>
      <c r="B85" s="7"/>
      <c r="C85" s="7"/>
      <c r="D85" s="7"/>
      <c r="E85" s="7"/>
    </row>
    <row r="86" spans="1:5" s="2" customFormat="1">
      <c r="A86" s="12"/>
      <c r="B86" s="7"/>
      <c r="C86" s="7"/>
      <c r="D86" s="7"/>
      <c r="E86" s="7"/>
    </row>
    <row r="87" spans="1:5" s="2" customFormat="1">
      <c r="A87" s="12"/>
      <c r="B87" s="7"/>
      <c r="C87" s="7"/>
      <c r="D87" s="7"/>
      <c r="E87" s="7"/>
    </row>
    <row r="88" spans="1:5" s="2" customFormat="1">
      <c r="A88" s="12"/>
      <c r="B88" s="7"/>
      <c r="C88" s="7"/>
      <c r="D88" s="7"/>
      <c r="E88" s="7"/>
    </row>
    <row r="89" spans="1:5" s="2" customFormat="1">
      <c r="A89" s="12"/>
      <c r="B89" s="7"/>
      <c r="C89" s="7"/>
      <c r="D89" s="7"/>
      <c r="E89" s="7"/>
    </row>
    <row r="90" spans="1:5" s="2" customFormat="1">
      <c r="A90" s="12"/>
      <c r="B90" s="7"/>
      <c r="C90" s="7"/>
      <c r="D90" s="7"/>
      <c r="E90" s="7"/>
    </row>
    <row r="91" spans="1:5" s="2" customFormat="1">
      <c r="A91" s="12"/>
      <c r="B91" s="7"/>
      <c r="C91" s="7"/>
      <c r="D91" s="7"/>
      <c r="E91" s="7"/>
    </row>
    <row r="92" spans="1:5" s="2" customFormat="1">
      <c r="A92" s="12"/>
      <c r="B92" s="7"/>
      <c r="C92" s="7"/>
      <c r="D92" s="7"/>
      <c r="E92" s="7"/>
    </row>
    <row r="93" spans="1:5" s="2" customFormat="1">
      <c r="A93" s="12"/>
      <c r="B93" s="7"/>
      <c r="C93" s="7"/>
      <c r="D93" s="7"/>
      <c r="E93" s="7"/>
    </row>
    <row r="94" spans="1:5" s="2" customFormat="1">
      <c r="A94" s="12"/>
      <c r="B94" s="7"/>
      <c r="C94" s="7"/>
      <c r="D94" s="7"/>
      <c r="E94" s="7"/>
    </row>
    <row r="95" spans="1:5" s="2" customFormat="1">
      <c r="A95" s="12"/>
      <c r="B95" s="7"/>
      <c r="C95" s="7"/>
      <c r="D95" s="7"/>
      <c r="E95" s="7"/>
    </row>
    <row r="96" spans="1:5" s="2" customFormat="1">
      <c r="A96" s="12"/>
      <c r="B96" s="7"/>
      <c r="C96" s="7"/>
      <c r="D96" s="7"/>
      <c r="E96" s="7"/>
    </row>
    <row r="97" spans="1:5" s="2" customFormat="1">
      <c r="A97" s="12"/>
      <c r="B97" s="7"/>
      <c r="C97" s="7"/>
      <c r="D97" s="7"/>
      <c r="E97" s="7"/>
    </row>
    <row r="98" spans="1:5" s="2" customFormat="1">
      <c r="A98" s="12"/>
      <c r="B98" s="7"/>
      <c r="C98" s="7"/>
      <c r="D98" s="7"/>
      <c r="E98" s="7"/>
    </row>
    <row r="99" spans="1:5" s="2" customFormat="1">
      <c r="A99" s="12"/>
      <c r="B99" s="7"/>
      <c r="C99" s="7"/>
      <c r="D99" s="7"/>
      <c r="E99" s="7"/>
    </row>
    <row r="100" spans="1:5" s="2" customFormat="1">
      <c r="A100" s="12"/>
      <c r="B100" s="7"/>
      <c r="C100" s="7"/>
      <c r="D100" s="7"/>
      <c r="E100" s="7"/>
    </row>
    <row r="101" spans="1:5" s="2" customFormat="1">
      <c r="A101" s="12"/>
      <c r="B101" s="7"/>
      <c r="C101" s="7"/>
      <c r="D101" s="7"/>
      <c r="E101" s="7"/>
    </row>
    <row r="102" spans="1:5" s="2" customFormat="1">
      <c r="A102" s="12"/>
      <c r="B102" s="7"/>
      <c r="C102" s="7"/>
      <c r="D102" s="7"/>
      <c r="E102" s="7"/>
    </row>
    <row r="103" spans="1:5" s="2" customFormat="1">
      <c r="A103" s="12"/>
      <c r="B103" s="7"/>
      <c r="C103" s="7"/>
      <c r="D103" s="7"/>
      <c r="E103" s="7"/>
    </row>
    <row r="104" spans="1:5" s="2" customFormat="1">
      <c r="A104" s="12"/>
      <c r="B104" s="7"/>
      <c r="C104" s="7"/>
      <c r="D104" s="7"/>
      <c r="E104" s="7"/>
    </row>
    <row r="105" spans="1:5" s="2" customFormat="1">
      <c r="A105" s="12"/>
      <c r="B105" s="7"/>
      <c r="C105" s="7"/>
      <c r="D105" s="7"/>
      <c r="E105" s="7"/>
    </row>
    <row r="106" spans="1:5" s="2" customFormat="1">
      <c r="A106" s="12"/>
      <c r="B106" s="7"/>
      <c r="C106" s="7"/>
      <c r="D106" s="7"/>
      <c r="E106" s="7"/>
    </row>
    <row r="107" spans="1:5" s="2" customFormat="1">
      <c r="A107" s="12"/>
      <c r="B107" s="7"/>
      <c r="C107" s="7"/>
      <c r="D107" s="7"/>
      <c r="E107" s="7"/>
    </row>
    <row r="108" spans="1:5" s="2" customFormat="1">
      <c r="A108" s="12"/>
      <c r="B108" s="7"/>
      <c r="C108" s="7"/>
      <c r="D108" s="7"/>
      <c r="E108" s="7"/>
    </row>
    <row r="109" spans="1:5" s="2" customFormat="1">
      <c r="A109" s="12"/>
      <c r="B109" s="7"/>
      <c r="C109" s="7"/>
      <c r="D109" s="7"/>
      <c r="E109" s="7"/>
    </row>
    <row r="110" spans="1:5" s="2" customFormat="1">
      <c r="A110" s="12"/>
      <c r="B110" s="7"/>
      <c r="C110" s="7"/>
      <c r="D110" s="7"/>
      <c r="E110" s="7"/>
    </row>
    <row r="111" spans="1:5" s="2" customFormat="1">
      <c r="A111" s="12"/>
      <c r="B111" s="7"/>
      <c r="C111" s="7"/>
      <c r="D111" s="7"/>
      <c r="E111" s="7"/>
    </row>
    <row r="112" spans="1:5" s="2" customFormat="1">
      <c r="A112" s="12"/>
      <c r="B112" s="7"/>
      <c r="C112" s="7"/>
      <c r="D112" s="7"/>
      <c r="E112" s="7"/>
    </row>
    <row r="113" spans="1:5" s="2" customFormat="1">
      <c r="A113" s="12"/>
      <c r="B113" s="7"/>
      <c r="C113" s="7"/>
      <c r="D113" s="7"/>
      <c r="E113" s="7"/>
    </row>
    <row r="114" spans="1:5" s="2" customFormat="1">
      <c r="A114" s="12"/>
      <c r="B114" s="7"/>
      <c r="C114" s="7"/>
      <c r="D114" s="7"/>
      <c r="E114" s="7"/>
    </row>
    <row r="115" spans="1:5" s="2" customFormat="1">
      <c r="A115" s="12"/>
      <c r="B115" s="7"/>
      <c r="C115" s="7"/>
      <c r="D115" s="7"/>
      <c r="E115" s="7"/>
    </row>
    <row r="116" spans="1:5" s="2" customFormat="1">
      <c r="A116" s="12"/>
      <c r="B116" s="7"/>
      <c r="C116" s="7"/>
      <c r="D116" s="7"/>
      <c r="E116" s="7"/>
    </row>
    <row r="117" spans="1:5" s="2" customFormat="1">
      <c r="A117" s="12"/>
      <c r="B117" s="7"/>
      <c r="C117" s="7"/>
      <c r="D117" s="7"/>
      <c r="E117" s="7"/>
    </row>
    <row r="118" spans="1:5" s="2" customFormat="1">
      <c r="A118" s="12"/>
      <c r="B118" s="7"/>
      <c r="C118" s="7"/>
      <c r="D118" s="7"/>
      <c r="E118" s="7"/>
    </row>
    <row r="119" spans="1:5" s="2" customFormat="1">
      <c r="A119" s="12"/>
      <c r="B119" s="7"/>
      <c r="C119" s="7"/>
      <c r="D119" s="7"/>
      <c r="E119" s="7"/>
    </row>
    <row r="120" spans="1:5" s="2" customFormat="1">
      <c r="A120" s="12"/>
      <c r="B120" s="7"/>
      <c r="C120" s="7"/>
      <c r="D120" s="7"/>
      <c r="E120" s="7"/>
    </row>
    <row r="121" spans="1:5" s="2" customFormat="1">
      <c r="A121" s="12"/>
      <c r="B121" s="7"/>
      <c r="C121" s="7"/>
      <c r="D121" s="7"/>
      <c r="E121" s="7"/>
    </row>
    <row r="122" spans="1:5" s="2" customFormat="1">
      <c r="A122" s="12"/>
      <c r="B122" s="7"/>
      <c r="C122" s="7"/>
      <c r="D122" s="7"/>
      <c r="E122" s="7"/>
    </row>
    <row r="123" spans="1:5" s="2" customFormat="1">
      <c r="A123" s="12"/>
      <c r="B123" s="7"/>
      <c r="C123" s="7"/>
      <c r="D123" s="7"/>
      <c r="E123" s="7"/>
    </row>
    <row r="124" spans="1:5" s="2" customFormat="1">
      <c r="A124" s="12"/>
      <c r="B124" s="7"/>
      <c r="C124" s="7"/>
      <c r="D124" s="7"/>
      <c r="E124" s="7"/>
    </row>
    <row r="125" spans="1:5" s="2" customFormat="1">
      <c r="A125" s="12"/>
      <c r="B125" s="7"/>
      <c r="C125" s="7"/>
      <c r="D125" s="7"/>
      <c r="E125" s="7"/>
    </row>
    <row r="126" spans="1:5" s="2" customFormat="1">
      <c r="A126" s="12"/>
      <c r="B126" s="7"/>
      <c r="C126" s="7"/>
      <c r="D126" s="7"/>
      <c r="E126" s="7"/>
    </row>
    <row r="127" spans="1:5" s="2" customFormat="1">
      <c r="A127" s="12"/>
      <c r="B127" s="7"/>
      <c r="C127" s="7"/>
      <c r="D127" s="7"/>
      <c r="E127" s="7"/>
    </row>
    <row r="128" spans="1:5" s="2" customFormat="1">
      <c r="A128" s="12"/>
      <c r="B128" s="7"/>
      <c r="C128" s="7"/>
      <c r="D128" s="7"/>
      <c r="E128" s="7"/>
    </row>
    <row r="129" spans="1:5" s="2" customFormat="1">
      <c r="A129" s="12"/>
      <c r="B129" s="7"/>
      <c r="C129" s="7"/>
      <c r="D129" s="7"/>
      <c r="E129" s="7"/>
    </row>
    <row r="130" spans="1:5" s="2" customFormat="1">
      <c r="A130" s="12"/>
      <c r="B130" s="7"/>
      <c r="C130" s="7"/>
      <c r="D130" s="7"/>
      <c r="E130" s="7"/>
    </row>
    <row r="131" spans="1:5" s="2" customFormat="1">
      <c r="A131" s="12"/>
      <c r="B131" s="7"/>
      <c r="C131" s="7"/>
      <c r="D131" s="7"/>
      <c r="E131" s="7"/>
    </row>
    <row r="132" spans="1:5" s="2" customFormat="1">
      <c r="A132" s="12"/>
      <c r="B132" s="7"/>
      <c r="C132" s="7"/>
      <c r="D132" s="7"/>
      <c r="E132" s="7"/>
    </row>
    <row r="133" spans="1:5" s="2" customFormat="1">
      <c r="A133" s="12"/>
      <c r="B133" s="7"/>
      <c r="C133" s="7"/>
      <c r="D133" s="7"/>
      <c r="E133" s="7"/>
    </row>
    <row r="134" spans="1:5" s="2" customFormat="1">
      <c r="A134" s="12"/>
      <c r="B134" s="7"/>
      <c r="C134" s="7"/>
      <c r="D134" s="7"/>
      <c r="E134" s="7"/>
    </row>
    <row r="135" spans="1:5" s="2" customFormat="1">
      <c r="A135" s="12"/>
      <c r="B135" s="7"/>
      <c r="C135" s="7"/>
      <c r="D135" s="7"/>
      <c r="E135" s="7"/>
    </row>
    <row r="136" spans="1:5" s="2" customFormat="1">
      <c r="A136" s="12"/>
      <c r="B136" s="7"/>
      <c r="C136" s="7"/>
      <c r="D136" s="7"/>
      <c r="E136" s="7"/>
    </row>
    <row r="137" spans="1:5" s="2" customFormat="1">
      <c r="A137" s="12"/>
      <c r="B137" s="7"/>
      <c r="C137" s="7"/>
      <c r="D137" s="7"/>
      <c r="E137" s="7"/>
    </row>
    <row r="138" spans="1:5" s="2" customFormat="1">
      <c r="A138" s="12"/>
      <c r="B138" s="7"/>
      <c r="C138" s="7"/>
      <c r="D138" s="7"/>
      <c r="E138" s="7"/>
    </row>
    <row r="139" spans="1:5" s="2" customFormat="1">
      <c r="A139" s="12"/>
      <c r="B139" s="7"/>
      <c r="C139" s="7"/>
      <c r="D139" s="7"/>
      <c r="E139" s="7"/>
    </row>
    <row r="140" spans="1:5" s="2" customFormat="1">
      <c r="A140" s="12"/>
      <c r="B140" s="7"/>
      <c r="C140" s="7"/>
      <c r="D140" s="7"/>
      <c r="E140" s="7"/>
    </row>
    <row r="141" spans="1:5" s="2" customFormat="1">
      <c r="A141" s="12"/>
      <c r="B141" s="7"/>
      <c r="C141" s="7"/>
      <c r="D141" s="7"/>
      <c r="E141" s="7"/>
    </row>
    <row r="142" spans="1:5" s="2" customFormat="1">
      <c r="A142" s="12"/>
      <c r="B142" s="7"/>
      <c r="C142" s="7"/>
      <c r="D142" s="7"/>
      <c r="E142" s="7"/>
    </row>
    <row r="143" spans="1:5" s="2" customFormat="1">
      <c r="A143" s="12"/>
      <c r="B143" s="7"/>
      <c r="C143" s="7"/>
      <c r="D143" s="7"/>
      <c r="E143" s="7"/>
    </row>
    <row r="144" spans="1:5" s="2" customFormat="1">
      <c r="A144" s="12"/>
      <c r="B144" s="7"/>
      <c r="C144" s="7"/>
      <c r="D144" s="7"/>
      <c r="E144" s="7"/>
    </row>
    <row r="145" spans="1:5" s="2" customFormat="1">
      <c r="A145" s="12"/>
      <c r="B145" s="7"/>
      <c r="C145" s="7"/>
      <c r="D145" s="7"/>
      <c r="E145" s="7"/>
    </row>
    <row r="146" spans="1:5" s="2" customFormat="1">
      <c r="A146" s="12"/>
      <c r="B146" s="7"/>
      <c r="C146" s="7"/>
      <c r="D146" s="7"/>
      <c r="E146" s="7"/>
    </row>
    <row r="147" spans="1:5" s="2" customFormat="1">
      <c r="A147" s="12"/>
      <c r="B147" s="7"/>
      <c r="C147" s="7"/>
      <c r="D147" s="7"/>
      <c r="E147" s="7"/>
    </row>
    <row r="148" spans="1:5" s="2" customFormat="1">
      <c r="A148" s="12"/>
      <c r="B148" s="7"/>
      <c r="C148" s="7"/>
      <c r="D148" s="7"/>
      <c r="E148" s="7"/>
    </row>
    <row r="149" spans="1:5" s="2" customFormat="1">
      <c r="A149" s="12"/>
      <c r="B149" s="7"/>
      <c r="C149" s="7"/>
      <c r="D149" s="7"/>
      <c r="E149" s="7"/>
    </row>
    <row r="150" spans="1:5" s="2" customFormat="1">
      <c r="A150" s="12"/>
      <c r="B150" s="7"/>
      <c r="C150" s="7"/>
      <c r="D150" s="7"/>
      <c r="E150" s="7"/>
    </row>
    <row r="151" spans="1:5" s="2" customFormat="1">
      <c r="A151" s="12"/>
      <c r="B151" s="7"/>
      <c r="C151" s="7"/>
      <c r="D151" s="7"/>
      <c r="E151" s="7"/>
    </row>
    <row r="152" spans="1:5" s="2" customFormat="1">
      <c r="A152" s="12"/>
      <c r="B152" s="7"/>
      <c r="C152" s="7"/>
      <c r="D152" s="7"/>
      <c r="E152" s="7"/>
    </row>
    <row r="153" spans="1:5" s="2" customFormat="1">
      <c r="A153" s="12"/>
      <c r="B153" s="7"/>
      <c r="C153" s="7"/>
      <c r="D153" s="7"/>
      <c r="E153" s="7"/>
    </row>
    <row r="154" spans="1:5" s="2" customFormat="1">
      <c r="A154" s="12"/>
      <c r="B154" s="7"/>
      <c r="C154" s="7"/>
      <c r="D154" s="7"/>
      <c r="E154" s="7"/>
    </row>
    <row r="155" spans="1:5" s="2" customFormat="1">
      <c r="A155" s="12"/>
      <c r="B155" s="7"/>
      <c r="C155" s="7"/>
      <c r="D155" s="7"/>
      <c r="E155" s="7"/>
    </row>
    <row r="156" spans="1:5" s="2" customFormat="1">
      <c r="A156" s="12"/>
      <c r="B156" s="7"/>
      <c r="C156" s="7"/>
      <c r="D156" s="7"/>
      <c r="E156" s="7"/>
    </row>
    <row r="157" spans="1:5" s="2" customFormat="1">
      <c r="A157" s="12"/>
      <c r="B157" s="7"/>
      <c r="C157" s="7"/>
      <c r="D157" s="7"/>
      <c r="E157" s="7"/>
    </row>
    <row r="158" spans="1:5" s="2" customFormat="1">
      <c r="A158" s="12"/>
      <c r="B158" s="7"/>
      <c r="C158" s="7"/>
      <c r="D158" s="7"/>
      <c r="E158" s="7"/>
    </row>
    <row r="159" spans="1:5" s="2" customFormat="1">
      <c r="A159" s="12"/>
      <c r="B159" s="7"/>
      <c r="C159" s="7"/>
      <c r="D159" s="7"/>
      <c r="E159" s="7"/>
    </row>
    <row r="160" spans="1:5" s="2" customFormat="1">
      <c r="A160" s="12"/>
      <c r="B160" s="7"/>
      <c r="C160" s="7"/>
      <c r="D160" s="7"/>
      <c r="E160" s="7"/>
    </row>
    <row r="161" spans="1:5" s="2" customFormat="1">
      <c r="A161" s="12"/>
      <c r="B161" s="7"/>
      <c r="C161" s="7"/>
      <c r="D161" s="7"/>
      <c r="E161" s="7"/>
    </row>
    <row r="162" spans="1:5" s="2" customFormat="1">
      <c r="A162" s="12"/>
      <c r="B162" s="7"/>
      <c r="C162" s="7"/>
      <c r="D162" s="7"/>
      <c r="E162" s="7"/>
    </row>
    <row r="163" spans="1:5" s="2" customFormat="1">
      <c r="A163" s="12"/>
      <c r="B163" s="7"/>
      <c r="C163" s="7"/>
      <c r="D163" s="7"/>
      <c r="E163" s="7"/>
    </row>
    <row r="164" spans="1:5" s="2" customFormat="1">
      <c r="A164" s="12"/>
      <c r="B164" s="7"/>
      <c r="C164" s="7"/>
      <c r="D164" s="7"/>
      <c r="E164" s="7"/>
    </row>
    <row r="165" spans="1:5" s="2" customFormat="1">
      <c r="A165" s="12"/>
      <c r="B165" s="7"/>
      <c r="C165" s="7"/>
      <c r="D165" s="7"/>
      <c r="E165" s="7"/>
    </row>
    <row r="166" spans="1:5" s="2" customFormat="1">
      <c r="A166" s="12"/>
      <c r="B166" s="7"/>
      <c r="C166" s="7"/>
      <c r="D166" s="7"/>
      <c r="E166" s="7"/>
    </row>
    <row r="167" spans="1:5" s="2" customFormat="1">
      <c r="A167" s="12"/>
      <c r="B167" s="7"/>
      <c r="C167" s="7"/>
      <c r="D167" s="7"/>
      <c r="E167" s="7"/>
    </row>
    <row r="168" spans="1:5" s="2" customFormat="1">
      <c r="A168" s="12"/>
      <c r="B168" s="7"/>
      <c r="C168" s="7"/>
      <c r="D168" s="7"/>
      <c r="E168" s="7"/>
    </row>
    <row r="169" spans="1:5" s="2" customFormat="1">
      <c r="A169" s="12"/>
      <c r="B169" s="7"/>
      <c r="C169" s="7"/>
      <c r="D169" s="7"/>
      <c r="E169" s="7"/>
    </row>
    <row r="170" spans="1:5" s="2" customFormat="1">
      <c r="A170" s="12"/>
      <c r="B170" s="7"/>
      <c r="C170" s="7"/>
      <c r="D170" s="7"/>
      <c r="E170" s="7"/>
    </row>
    <row r="171" spans="1:5" s="2" customFormat="1">
      <c r="A171" s="12"/>
      <c r="B171" s="7"/>
      <c r="C171" s="7"/>
      <c r="D171" s="7"/>
      <c r="E171" s="7"/>
    </row>
    <row r="172" spans="1:5" s="2" customFormat="1">
      <c r="A172" s="12"/>
      <c r="B172" s="7"/>
      <c r="C172" s="7"/>
      <c r="D172" s="7"/>
      <c r="E172" s="7"/>
    </row>
    <row r="173" spans="1:5" s="2" customFormat="1">
      <c r="A173" s="12"/>
      <c r="B173" s="7"/>
      <c r="C173" s="7"/>
      <c r="D173" s="7"/>
      <c r="E173" s="7"/>
    </row>
    <row r="174" spans="1:5" s="2" customFormat="1">
      <c r="A174" s="12"/>
      <c r="B174" s="7"/>
      <c r="C174" s="7"/>
      <c r="D174" s="7"/>
      <c r="E174" s="7"/>
    </row>
    <row r="175" spans="1:5" s="2" customFormat="1">
      <c r="A175" s="12"/>
      <c r="B175" s="7"/>
      <c r="C175" s="7"/>
      <c r="D175" s="7"/>
      <c r="E175" s="7"/>
    </row>
    <row r="176" spans="1:5" s="2" customFormat="1">
      <c r="A176" s="12"/>
      <c r="B176" s="7"/>
      <c r="C176" s="7"/>
      <c r="D176" s="7"/>
      <c r="E176" s="7"/>
    </row>
    <row r="177" spans="1:5" s="2" customFormat="1">
      <c r="A177" s="12"/>
      <c r="B177" s="7"/>
      <c r="C177" s="7"/>
      <c r="D177" s="7"/>
      <c r="E177" s="7"/>
    </row>
    <row r="178" spans="1:5" s="2" customFormat="1">
      <c r="A178" s="12"/>
      <c r="B178" s="7"/>
      <c r="C178" s="7"/>
      <c r="D178" s="7"/>
      <c r="E178" s="7"/>
    </row>
    <row r="179" spans="1:5" s="2" customFormat="1">
      <c r="A179" s="12"/>
      <c r="B179" s="7"/>
      <c r="C179" s="7"/>
      <c r="D179" s="7"/>
      <c r="E179" s="7"/>
    </row>
    <row r="180" spans="1:5" s="2" customFormat="1">
      <c r="A180" s="12"/>
      <c r="B180" s="7"/>
      <c r="C180" s="7"/>
      <c r="D180" s="7"/>
      <c r="E180" s="7"/>
    </row>
    <row r="181" spans="1:5" s="2" customFormat="1">
      <c r="A181" s="12"/>
      <c r="B181" s="7"/>
      <c r="C181" s="7"/>
      <c r="D181" s="7"/>
      <c r="E181" s="7"/>
    </row>
    <row r="182" spans="1:5" s="2" customFormat="1">
      <c r="A182" s="12"/>
      <c r="B182" s="7"/>
      <c r="C182" s="7"/>
      <c r="D182" s="7"/>
      <c r="E182" s="7"/>
    </row>
    <row r="183" spans="1:5" s="2" customFormat="1">
      <c r="A183" s="12"/>
      <c r="B183" s="7"/>
      <c r="C183" s="7"/>
      <c r="D183" s="7"/>
      <c r="E183" s="7"/>
    </row>
    <row r="184" spans="1:5" s="2" customFormat="1">
      <c r="A184" s="12"/>
      <c r="B184" s="7"/>
      <c r="C184" s="7"/>
      <c r="D184" s="7"/>
      <c r="E184" s="7"/>
    </row>
    <row r="185" spans="1:5" s="2" customFormat="1">
      <c r="A185" s="12"/>
      <c r="B185" s="7"/>
      <c r="C185" s="7"/>
      <c r="D185" s="7"/>
      <c r="E185" s="7"/>
    </row>
    <row r="186" spans="1:5" s="2" customFormat="1">
      <c r="A186" s="12"/>
      <c r="B186" s="7"/>
      <c r="C186" s="7"/>
      <c r="D186" s="7"/>
      <c r="E186" s="7"/>
    </row>
    <row r="187" spans="1:5" s="2" customFormat="1">
      <c r="A187" s="12"/>
      <c r="B187" s="7"/>
      <c r="C187" s="7"/>
      <c r="D187" s="7"/>
      <c r="E187" s="7"/>
    </row>
    <row r="188" spans="1:5" s="2" customFormat="1">
      <c r="A188" s="12"/>
      <c r="B188" s="7"/>
      <c r="C188" s="7"/>
      <c r="D188" s="7"/>
      <c r="E188" s="7"/>
    </row>
    <row r="189" spans="1:5" s="2" customFormat="1">
      <c r="A189" s="12"/>
      <c r="B189" s="7"/>
      <c r="C189" s="7"/>
      <c r="D189" s="7"/>
      <c r="E189" s="7"/>
    </row>
    <row r="190" spans="1:5" s="2" customFormat="1">
      <c r="A190" s="12"/>
      <c r="B190" s="7"/>
      <c r="C190" s="7"/>
      <c r="D190" s="7"/>
      <c r="E190" s="7"/>
    </row>
    <row r="191" spans="1:5" s="2" customFormat="1">
      <c r="A191" s="12"/>
      <c r="B191" s="7"/>
      <c r="C191" s="7"/>
      <c r="D191" s="7"/>
      <c r="E191" s="7"/>
    </row>
    <row r="192" spans="1:5" s="2" customFormat="1">
      <c r="A192" s="12"/>
      <c r="B192" s="7"/>
      <c r="C192" s="7"/>
      <c r="D192" s="7"/>
      <c r="E192" s="7"/>
    </row>
    <row r="193" spans="1:5" s="2" customFormat="1">
      <c r="A193" s="12"/>
      <c r="B193" s="7"/>
      <c r="C193" s="7"/>
      <c r="D193" s="7"/>
      <c r="E193" s="7"/>
    </row>
    <row r="194" spans="1:5" s="2" customFormat="1">
      <c r="A194" s="12"/>
      <c r="B194" s="7"/>
      <c r="C194" s="7"/>
      <c r="D194" s="7"/>
      <c r="E194" s="7"/>
    </row>
    <row r="195" spans="1:5" s="2" customFormat="1">
      <c r="A195" s="12"/>
      <c r="B195" s="7"/>
      <c r="C195" s="7"/>
      <c r="D195" s="7"/>
      <c r="E195" s="7"/>
    </row>
    <row r="196" spans="1:5" s="2" customFormat="1">
      <c r="A196" s="12"/>
      <c r="B196" s="7"/>
      <c r="C196" s="7"/>
      <c r="D196" s="7"/>
      <c r="E196" s="7"/>
    </row>
    <row r="197" spans="1:5" s="2" customFormat="1">
      <c r="A197" s="12"/>
      <c r="B197" s="7"/>
      <c r="C197" s="7"/>
      <c r="D197" s="7"/>
      <c r="E197" s="7"/>
    </row>
    <row r="198" spans="1:5" s="2" customFormat="1">
      <c r="A198" s="12"/>
      <c r="B198" s="7"/>
      <c r="C198" s="7"/>
      <c r="D198" s="7"/>
      <c r="E198" s="7"/>
    </row>
    <row r="199" spans="1:5" s="2" customFormat="1">
      <c r="A199" s="12"/>
      <c r="B199" s="7"/>
      <c r="C199" s="7"/>
      <c r="D199" s="7"/>
      <c r="E199" s="7"/>
    </row>
    <row r="200" spans="1:5" s="2" customFormat="1">
      <c r="A200" s="12"/>
      <c r="B200" s="7"/>
      <c r="C200" s="7"/>
      <c r="D200" s="7"/>
      <c r="E200" s="7"/>
    </row>
    <row r="201" spans="1:5" s="2" customFormat="1">
      <c r="A201" s="12"/>
      <c r="B201" s="7"/>
      <c r="C201" s="7"/>
      <c r="D201" s="7"/>
      <c r="E201" s="7"/>
    </row>
    <row r="202" spans="1:5" s="2" customFormat="1">
      <c r="A202" s="12"/>
      <c r="B202" s="7"/>
      <c r="C202" s="7"/>
      <c r="D202" s="7"/>
      <c r="E202" s="7"/>
    </row>
    <row r="203" spans="1:5" s="2" customFormat="1">
      <c r="A203" s="12"/>
      <c r="B203" s="7"/>
      <c r="C203" s="7"/>
      <c r="D203" s="7"/>
      <c r="E203" s="7"/>
    </row>
    <row r="204" spans="1:5" s="2" customFormat="1">
      <c r="A204" s="12"/>
      <c r="B204" s="7"/>
      <c r="C204" s="7"/>
      <c r="D204" s="7"/>
      <c r="E204" s="7"/>
    </row>
    <row r="205" spans="1:5" s="2" customFormat="1">
      <c r="A205" s="12"/>
      <c r="B205" s="7"/>
      <c r="C205" s="7"/>
      <c r="D205" s="7"/>
      <c r="E205" s="7"/>
    </row>
    <row r="206" spans="1:5" s="2" customFormat="1">
      <c r="A206" s="12"/>
      <c r="B206" s="7"/>
      <c r="C206" s="7"/>
      <c r="D206" s="7"/>
      <c r="E206" s="7"/>
    </row>
    <row r="207" spans="1:5" s="2" customFormat="1">
      <c r="A207" s="12"/>
      <c r="B207" s="7"/>
      <c r="C207" s="7"/>
      <c r="D207" s="7"/>
      <c r="E207" s="7"/>
    </row>
    <row r="208" spans="1:5" s="2" customFormat="1">
      <c r="A208" s="12"/>
      <c r="B208" s="7"/>
      <c r="C208" s="7"/>
      <c r="D208" s="7"/>
      <c r="E208" s="7"/>
    </row>
    <row r="209" spans="1:5" s="2" customFormat="1">
      <c r="A209" s="12"/>
      <c r="B209" s="7"/>
      <c r="C209" s="7"/>
      <c r="D209" s="7"/>
      <c r="E209" s="7"/>
    </row>
    <row r="210" spans="1:5" s="2" customFormat="1">
      <c r="A210" s="12"/>
      <c r="B210" s="7"/>
      <c r="C210" s="7"/>
      <c r="D210" s="7"/>
      <c r="E210" s="7"/>
    </row>
    <row r="211" spans="1:5" s="2" customFormat="1">
      <c r="A211" s="12"/>
      <c r="B211" s="7"/>
      <c r="C211" s="7"/>
      <c r="D211" s="7"/>
      <c r="E211" s="7"/>
    </row>
    <row r="212" spans="1:5" s="2" customFormat="1">
      <c r="A212" s="12"/>
      <c r="B212" s="7"/>
      <c r="C212" s="7"/>
      <c r="D212" s="7"/>
      <c r="E212" s="7"/>
    </row>
    <row r="213" spans="1:5" s="2" customFormat="1">
      <c r="A213" s="12"/>
      <c r="B213" s="7"/>
      <c r="C213" s="7"/>
      <c r="D213" s="7"/>
      <c r="E213" s="7"/>
    </row>
    <row r="214" spans="1:5" s="2" customFormat="1">
      <c r="A214" s="12"/>
      <c r="B214" s="7"/>
      <c r="C214" s="7"/>
      <c r="D214" s="7"/>
      <c r="E214" s="7"/>
    </row>
    <row r="215" spans="1:5" s="2" customFormat="1">
      <c r="A215" s="12"/>
      <c r="B215" s="7"/>
      <c r="C215" s="7"/>
      <c r="D215" s="7"/>
      <c r="E215" s="7"/>
    </row>
    <row r="216" spans="1:5" s="2" customFormat="1">
      <c r="A216" s="12"/>
      <c r="B216" s="7"/>
      <c r="C216" s="7"/>
      <c r="D216" s="7"/>
      <c r="E216" s="7"/>
    </row>
    <row r="217" spans="1:5" s="2" customFormat="1">
      <c r="A217" s="12"/>
      <c r="B217" s="7"/>
      <c r="C217" s="7"/>
      <c r="D217" s="7"/>
      <c r="E217" s="7"/>
    </row>
    <row r="218" spans="1:5" s="2" customFormat="1">
      <c r="A218" s="12"/>
      <c r="B218" s="7"/>
      <c r="C218" s="7"/>
      <c r="D218" s="7"/>
      <c r="E218" s="7"/>
    </row>
    <row r="219" spans="1:5" s="2" customFormat="1">
      <c r="A219" s="12"/>
      <c r="B219" s="7"/>
      <c r="C219" s="7"/>
      <c r="D219" s="7"/>
      <c r="E219" s="7"/>
    </row>
    <row r="220" spans="1:5" s="2" customFormat="1">
      <c r="A220" s="12"/>
      <c r="B220" s="7"/>
      <c r="C220" s="7"/>
      <c r="D220" s="7"/>
      <c r="E220" s="7"/>
    </row>
    <row r="221" spans="1:5" s="2" customFormat="1">
      <c r="A221" s="12"/>
      <c r="B221" s="7"/>
      <c r="C221" s="7"/>
      <c r="D221" s="7"/>
      <c r="E221" s="7"/>
    </row>
    <row r="222" spans="1:5" s="2" customFormat="1">
      <c r="A222" s="12"/>
      <c r="B222" s="7"/>
      <c r="C222" s="7"/>
      <c r="D222" s="7"/>
      <c r="E222" s="7"/>
    </row>
    <row r="223" spans="1:5" s="2" customFormat="1">
      <c r="A223" s="12"/>
      <c r="B223" s="7"/>
      <c r="C223" s="7"/>
      <c r="D223" s="7"/>
      <c r="E223" s="7"/>
    </row>
    <row r="224" spans="1:5" s="2" customFormat="1">
      <c r="A224" s="12"/>
      <c r="B224" s="7"/>
      <c r="C224" s="7"/>
      <c r="D224" s="7"/>
      <c r="E224" s="7"/>
    </row>
    <row r="225" spans="1:5" s="2" customFormat="1">
      <c r="A225" s="12"/>
      <c r="B225" s="7"/>
      <c r="C225" s="7"/>
      <c r="D225" s="7"/>
      <c r="E225" s="7"/>
    </row>
    <row r="226" spans="1:5" s="2" customFormat="1">
      <c r="A226" s="12"/>
      <c r="B226" s="7"/>
      <c r="C226" s="7"/>
      <c r="D226" s="7"/>
      <c r="E226" s="7"/>
    </row>
    <row r="227" spans="1:5" s="2" customFormat="1">
      <c r="A227" s="12"/>
      <c r="B227" s="7"/>
      <c r="C227" s="7"/>
      <c r="D227" s="7"/>
      <c r="E227" s="7"/>
    </row>
    <row r="228" spans="1:5" s="2" customFormat="1">
      <c r="A228" s="12"/>
      <c r="B228" s="7"/>
      <c r="C228" s="7"/>
      <c r="D228" s="7"/>
      <c r="E228" s="7"/>
    </row>
    <row r="229" spans="1:5" s="2" customFormat="1">
      <c r="A229" s="12"/>
      <c r="B229" s="7"/>
      <c r="C229" s="7"/>
      <c r="D229" s="7"/>
      <c r="E229" s="7"/>
    </row>
    <row r="230" spans="1:5" s="2" customFormat="1">
      <c r="A230" s="12"/>
      <c r="B230" s="7"/>
      <c r="C230" s="7"/>
      <c r="D230" s="7"/>
      <c r="E230" s="7"/>
    </row>
    <row r="231" spans="1:5" s="2" customFormat="1">
      <c r="A231" s="12"/>
      <c r="B231" s="7"/>
      <c r="C231" s="7"/>
      <c r="D231" s="7"/>
      <c r="E231" s="7"/>
    </row>
    <row r="232" spans="1:5" s="2" customFormat="1">
      <c r="A232" s="12"/>
      <c r="B232" s="7"/>
      <c r="C232" s="7"/>
      <c r="D232" s="7"/>
      <c r="E232" s="7"/>
    </row>
    <row r="233" spans="1:5" s="2" customFormat="1">
      <c r="A233" s="12"/>
      <c r="B233" s="7"/>
      <c r="C233" s="7"/>
      <c r="D233" s="7"/>
      <c r="E233" s="7"/>
    </row>
    <row r="234" spans="1:5" s="2" customFormat="1">
      <c r="A234" s="12"/>
      <c r="B234" s="7"/>
      <c r="C234" s="7"/>
      <c r="D234" s="7"/>
      <c r="E234" s="7"/>
    </row>
    <row r="235" spans="1:5" s="2" customFormat="1">
      <c r="A235" s="12"/>
      <c r="B235" s="7"/>
      <c r="C235" s="7"/>
      <c r="D235" s="7"/>
      <c r="E235" s="7"/>
    </row>
    <row r="236" spans="1:5" s="2" customFormat="1">
      <c r="A236" s="12"/>
      <c r="B236" s="7"/>
      <c r="C236" s="7"/>
      <c r="D236" s="7"/>
      <c r="E236" s="7"/>
    </row>
    <row r="237" spans="1:5" s="2" customFormat="1">
      <c r="A237" s="12"/>
      <c r="B237" s="7"/>
      <c r="C237" s="7"/>
      <c r="D237" s="7"/>
      <c r="E237" s="7"/>
    </row>
    <row r="238" spans="1:5" s="2" customFormat="1">
      <c r="A238" s="12"/>
      <c r="B238" s="7"/>
      <c r="C238" s="7"/>
      <c r="D238" s="7"/>
      <c r="E238" s="7"/>
    </row>
    <row r="239" spans="1:5" s="2" customFormat="1">
      <c r="A239" s="12"/>
      <c r="B239" s="7"/>
      <c r="C239" s="7"/>
      <c r="D239" s="7"/>
      <c r="E239" s="7"/>
    </row>
    <row r="240" spans="1:5" s="2" customFormat="1">
      <c r="A240" s="12"/>
      <c r="B240" s="7"/>
      <c r="C240" s="7"/>
      <c r="D240" s="7"/>
      <c r="E240" s="7"/>
    </row>
    <row r="241" spans="1:5" s="2" customFormat="1">
      <c r="A241" s="12"/>
      <c r="B241" s="7"/>
      <c r="C241" s="7"/>
      <c r="D241" s="7"/>
      <c r="E241" s="7"/>
    </row>
    <row r="242" spans="1:5" s="2" customFormat="1">
      <c r="A242" s="12"/>
      <c r="B242" s="7"/>
      <c r="C242" s="7"/>
      <c r="D242" s="7"/>
      <c r="E242" s="7"/>
    </row>
    <row r="243" spans="1:5" s="2" customFormat="1">
      <c r="A243" s="12"/>
      <c r="B243" s="7"/>
      <c r="C243" s="7"/>
      <c r="D243" s="7"/>
      <c r="E243" s="7"/>
    </row>
    <row r="244" spans="1:5" s="2" customFormat="1">
      <c r="A244" s="12"/>
      <c r="B244" s="7"/>
      <c r="C244" s="7"/>
      <c r="D244" s="7"/>
      <c r="E244" s="7"/>
    </row>
    <row r="245" spans="1:5" s="2" customFormat="1">
      <c r="A245" s="12"/>
      <c r="B245" s="7"/>
      <c r="C245" s="7"/>
      <c r="D245" s="7"/>
      <c r="E245" s="7"/>
    </row>
    <row r="246" spans="1:5" s="2" customFormat="1">
      <c r="A246" s="12"/>
      <c r="B246" s="7"/>
      <c r="C246" s="7"/>
      <c r="D246" s="7"/>
      <c r="E246" s="7"/>
    </row>
    <row r="247" spans="1:5" s="2" customFormat="1">
      <c r="A247" s="12"/>
      <c r="B247" s="7"/>
      <c r="C247" s="7"/>
      <c r="D247" s="7"/>
      <c r="E247" s="7"/>
    </row>
    <row r="248" spans="1:5" s="2" customFormat="1">
      <c r="A248" s="12"/>
      <c r="B248" s="7"/>
      <c r="C248" s="7"/>
      <c r="D248" s="7"/>
      <c r="E248" s="7"/>
    </row>
    <row r="249" spans="1:5" s="2" customFormat="1">
      <c r="A249" s="12"/>
      <c r="B249" s="7"/>
      <c r="C249" s="7"/>
      <c r="D249" s="7"/>
      <c r="E249" s="7"/>
    </row>
    <row r="250" spans="1:5" s="2" customFormat="1">
      <c r="A250" s="12"/>
      <c r="B250" s="7"/>
      <c r="C250" s="7"/>
      <c r="D250" s="7"/>
      <c r="E250" s="7"/>
    </row>
    <row r="251" spans="1:5" s="2" customFormat="1">
      <c r="A251" s="12"/>
      <c r="B251" s="7"/>
      <c r="C251" s="7"/>
      <c r="D251" s="7"/>
      <c r="E251" s="7"/>
    </row>
    <row r="252" spans="1:5" s="2" customFormat="1">
      <c r="A252" s="12"/>
      <c r="B252" s="7"/>
      <c r="C252" s="7"/>
      <c r="D252" s="7"/>
      <c r="E252" s="7"/>
    </row>
    <row r="253" spans="1:5" s="2" customFormat="1">
      <c r="A253" s="12"/>
      <c r="B253" s="7"/>
      <c r="C253" s="7"/>
      <c r="D253" s="7"/>
      <c r="E253" s="7"/>
    </row>
    <row r="254" spans="1:5" s="2" customFormat="1">
      <c r="A254" s="12"/>
      <c r="B254" s="7"/>
      <c r="C254" s="7"/>
      <c r="D254" s="7"/>
      <c r="E254" s="7"/>
    </row>
    <row r="255" spans="1:5" s="2" customFormat="1">
      <c r="A255" s="12"/>
      <c r="B255" s="7"/>
      <c r="C255" s="7"/>
      <c r="D255" s="7"/>
      <c r="E255" s="7"/>
    </row>
    <row r="256" spans="1:5" s="2" customFormat="1">
      <c r="A256" s="12"/>
      <c r="B256" s="7"/>
      <c r="C256" s="7"/>
      <c r="D256" s="7"/>
      <c r="E256" s="7"/>
    </row>
    <row r="257" spans="1:5" s="2" customFormat="1">
      <c r="A257" s="12"/>
      <c r="B257" s="7"/>
      <c r="C257" s="7"/>
      <c r="D257" s="7"/>
      <c r="E257" s="7"/>
    </row>
    <row r="258" spans="1:5" s="2" customFormat="1">
      <c r="A258" s="12"/>
      <c r="B258" s="7"/>
      <c r="C258" s="7"/>
      <c r="D258" s="7"/>
      <c r="E258" s="7"/>
    </row>
    <row r="259" spans="1:5" s="2" customFormat="1">
      <c r="A259" s="12"/>
      <c r="B259" s="7"/>
      <c r="C259" s="7"/>
      <c r="D259" s="7"/>
      <c r="E259" s="7"/>
    </row>
    <row r="260" spans="1:5" s="2" customFormat="1">
      <c r="A260" s="12"/>
      <c r="B260" s="7"/>
      <c r="C260" s="7"/>
      <c r="D260" s="7"/>
      <c r="E260" s="7"/>
    </row>
    <row r="261" spans="1:5" s="2" customFormat="1">
      <c r="A261" s="12"/>
      <c r="B261" s="7"/>
      <c r="C261" s="7"/>
      <c r="D261" s="7"/>
      <c r="E261" s="7"/>
    </row>
    <row r="262" spans="1:5" s="2" customFormat="1">
      <c r="A262" s="12"/>
      <c r="B262" s="7"/>
      <c r="C262" s="7"/>
      <c r="D262" s="7"/>
      <c r="E262" s="7"/>
    </row>
    <row r="263" spans="1:5" s="2" customFormat="1">
      <c r="A263" s="12"/>
      <c r="B263" s="7"/>
      <c r="C263" s="7"/>
      <c r="D263" s="7"/>
      <c r="E263" s="7"/>
    </row>
    <row r="264" spans="1:5" s="2" customFormat="1">
      <c r="A264" s="12"/>
      <c r="B264" s="7"/>
      <c r="C264" s="7"/>
      <c r="D264" s="7"/>
      <c r="E264" s="7"/>
    </row>
    <row r="265" spans="1:5" s="2" customFormat="1">
      <c r="A265" s="12"/>
      <c r="B265" s="7"/>
      <c r="C265" s="7"/>
      <c r="D265" s="7"/>
      <c r="E265" s="7"/>
    </row>
    <row r="266" spans="1:5" s="2" customFormat="1">
      <c r="A266" s="12"/>
      <c r="B266" s="7"/>
      <c r="C266" s="7"/>
      <c r="D266" s="7"/>
      <c r="E266" s="7"/>
    </row>
    <row r="267" spans="1:5" s="2" customFormat="1">
      <c r="A267" s="12"/>
      <c r="B267" s="7"/>
      <c r="C267" s="7"/>
      <c r="D267" s="7"/>
      <c r="E267" s="7"/>
    </row>
    <row r="268" spans="1:5" s="2" customFormat="1">
      <c r="A268" s="12"/>
      <c r="B268" s="7"/>
      <c r="C268" s="7"/>
      <c r="D268" s="7"/>
      <c r="E268" s="7"/>
    </row>
    <row r="269" spans="1:5" s="2" customFormat="1">
      <c r="A269" s="12"/>
      <c r="B269" s="7"/>
      <c r="C269" s="7"/>
      <c r="D269" s="7"/>
      <c r="E269" s="7"/>
    </row>
    <row r="270" spans="1:5" s="2" customFormat="1">
      <c r="A270" s="12"/>
      <c r="B270" s="7"/>
      <c r="C270" s="7"/>
      <c r="D270" s="7"/>
      <c r="E270" s="7"/>
    </row>
    <row r="271" spans="1:5" s="2" customFormat="1">
      <c r="A271" s="12"/>
      <c r="B271" s="7"/>
      <c r="C271" s="7"/>
      <c r="D271" s="7"/>
      <c r="E271" s="7"/>
    </row>
    <row r="272" spans="1:5" s="2" customFormat="1">
      <c r="A272" s="12"/>
      <c r="B272" s="7"/>
      <c r="C272" s="7"/>
      <c r="D272" s="7"/>
      <c r="E272" s="7"/>
    </row>
    <row r="273" spans="1:5" s="2" customFormat="1">
      <c r="A273" s="12"/>
      <c r="B273" s="7"/>
      <c r="C273" s="7"/>
      <c r="D273" s="7"/>
      <c r="E273" s="7"/>
    </row>
    <row r="274" spans="1:5" s="2" customFormat="1">
      <c r="A274" s="12"/>
      <c r="B274" s="7"/>
      <c r="C274" s="7"/>
      <c r="D274" s="7"/>
      <c r="E274" s="7"/>
    </row>
    <row r="275" spans="1:5" s="2" customFormat="1">
      <c r="A275" s="12"/>
      <c r="B275" s="7"/>
      <c r="C275" s="7"/>
      <c r="D275" s="7"/>
      <c r="E275" s="7"/>
    </row>
    <row r="276" spans="1:5" s="2" customFormat="1">
      <c r="A276" s="12"/>
      <c r="B276" s="7"/>
      <c r="C276" s="7"/>
      <c r="D276" s="7"/>
      <c r="E276" s="7"/>
    </row>
    <row r="277" spans="1:5" s="2" customFormat="1">
      <c r="A277" s="12"/>
      <c r="B277" s="7"/>
      <c r="C277" s="7"/>
      <c r="D277" s="7"/>
      <c r="E277" s="7"/>
    </row>
    <row r="278" spans="1:5" s="2" customFormat="1">
      <c r="A278" s="12"/>
      <c r="B278" s="7"/>
      <c r="C278" s="7"/>
      <c r="D278" s="7"/>
      <c r="E278" s="7"/>
    </row>
    <row r="279" spans="1:5" s="2" customFormat="1">
      <c r="A279" s="12"/>
      <c r="B279" s="7"/>
      <c r="C279" s="7"/>
      <c r="D279" s="7"/>
      <c r="E279" s="7"/>
    </row>
    <row r="280" spans="1:5" s="2" customFormat="1">
      <c r="A280" s="12"/>
      <c r="B280" s="7"/>
      <c r="C280" s="7"/>
      <c r="D280" s="7"/>
      <c r="E280" s="7"/>
    </row>
    <row r="281" spans="1:5" s="2" customFormat="1">
      <c r="A281" s="12"/>
      <c r="B281" s="7"/>
      <c r="C281" s="7"/>
      <c r="D281" s="7"/>
      <c r="E281" s="7"/>
    </row>
    <row r="282" spans="1:5" s="2" customFormat="1">
      <c r="A282" s="12"/>
      <c r="B282" s="7"/>
      <c r="C282" s="7"/>
      <c r="D282" s="7"/>
      <c r="E282" s="7"/>
    </row>
    <row r="283" spans="1:5" s="2" customFormat="1">
      <c r="A283" s="12"/>
      <c r="B283" s="7"/>
      <c r="C283" s="7"/>
      <c r="D283" s="7"/>
      <c r="E283" s="7"/>
    </row>
    <row r="284" spans="1:5" s="2" customFormat="1">
      <c r="A284" s="12"/>
      <c r="B284" s="7"/>
      <c r="C284" s="7"/>
      <c r="D284" s="7"/>
      <c r="E284" s="7"/>
    </row>
    <row r="285" spans="1:5" s="2" customFormat="1">
      <c r="A285" s="12"/>
      <c r="B285" s="7"/>
      <c r="C285" s="7"/>
      <c r="D285" s="7"/>
      <c r="E285" s="7"/>
    </row>
    <row r="286" spans="1:5" s="2" customFormat="1">
      <c r="A286" s="12"/>
      <c r="B286" s="7"/>
      <c r="C286" s="7"/>
      <c r="D286" s="7"/>
      <c r="E286" s="7"/>
    </row>
    <row r="287" spans="1:5" s="2" customFormat="1">
      <c r="A287" s="12"/>
      <c r="B287" s="7"/>
      <c r="C287" s="7"/>
      <c r="D287" s="7"/>
      <c r="E287" s="7"/>
    </row>
    <row r="288" spans="1:5" s="2" customFormat="1">
      <c r="A288" s="12"/>
      <c r="B288" s="7"/>
      <c r="C288" s="7"/>
      <c r="D288" s="7"/>
      <c r="E288" s="7"/>
    </row>
    <row r="289" spans="1:5" s="2" customFormat="1">
      <c r="A289" s="12"/>
      <c r="B289" s="7"/>
      <c r="C289" s="7"/>
      <c r="D289" s="7"/>
      <c r="E289" s="7"/>
    </row>
    <row r="290" spans="1:5" s="2" customFormat="1">
      <c r="A290" s="12"/>
      <c r="B290" s="7"/>
      <c r="C290" s="7"/>
      <c r="D290" s="7"/>
      <c r="E290" s="7"/>
    </row>
    <row r="291" spans="1:5" s="2" customFormat="1">
      <c r="A291" s="12"/>
      <c r="B291" s="7"/>
      <c r="C291" s="7"/>
      <c r="D291" s="7"/>
      <c r="E291" s="7"/>
    </row>
    <row r="292" spans="1:5" s="2" customFormat="1">
      <c r="A292" s="12"/>
      <c r="B292" s="7"/>
      <c r="C292" s="7"/>
      <c r="D292" s="7"/>
      <c r="E292" s="7"/>
    </row>
    <row r="293" spans="1:5" s="2" customFormat="1">
      <c r="A293" s="12"/>
      <c r="B293" s="7"/>
      <c r="C293" s="7"/>
      <c r="D293" s="7"/>
      <c r="E293" s="7"/>
    </row>
    <row r="294" spans="1:5" s="2" customFormat="1">
      <c r="A294" s="12"/>
      <c r="B294" s="7"/>
      <c r="C294" s="7"/>
      <c r="D294" s="7"/>
      <c r="E294" s="7"/>
    </row>
    <row r="295" spans="1:5" s="2" customFormat="1">
      <c r="A295" s="12"/>
      <c r="B295" s="7"/>
      <c r="C295" s="7"/>
      <c r="D295" s="7"/>
      <c r="E295" s="7"/>
    </row>
    <row r="296" spans="1:5" s="2" customFormat="1">
      <c r="A296" s="12"/>
      <c r="B296" s="7"/>
      <c r="C296" s="7"/>
      <c r="D296" s="7"/>
      <c r="E296" s="7"/>
    </row>
    <row r="297" spans="1:5" s="2" customFormat="1">
      <c r="A297" s="12"/>
      <c r="B297" s="7"/>
      <c r="C297" s="7"/>
      <c r="D297" s="7"/>
      <c r="E297" s="7"/>
    </row>
    <row r="298" spans="1:5" s="2" customFormat="1">
      <c r="A298" s="12"/>
      <c r="B298" s="7"/>
      <c r="C298" s="7"/>
      <c r="D298" s="7"/>
      <c r="E298" s="7"/>
    </row>
    <row r="299" spans="1:5" s="2" customFormat="1">
      <c r="A299" s="12"/>
      <c r="B299" s="7"/>
      <c r="C299" s="7"/>
      <c r="D299" s="7"/>
      <c r="E299" s="7"/>
    </row>
    <row r="300" spans="1:5" s="2" customFormat="1">
      <c r="A300" s="12"/>
      <c r="B300" s="7"/>
      <c r="C300" s="7"/>
      <c r="D300" s="7"/>
      <c r="E300" s="7"/>
    </row>
    <row r="301" spans="1:5" s="2" customFormat="1">
      <c r="A301" s="12"/>
      <c r="B301" s="7"/>
      <c r="C301" s="7"/>
      <c r="D301" s="7"/>
      <c r="E301" s="7"/>
    </row>
    <row r="302" spans="1:5" s="2" customFormat="1">
      <c r="A302" s="12"/>
      <c r="B302" s="7"/>
      <c r="C302" s="7"/>
      <c r="D302" s="7"/>
      <c r="E302" s="7"/>
    </row>
    <row r="303" spans="1:5" s="2" customFormat="1">
      <c r="A303" s="12"/>
      <c r="B303" s="7"/>
      <c r="C303" s="7"/>
      <c r="D303" s="7"/>
      <c r="E303" s="7"/>
    </row>
    <row r="304" spans="1:5" s="2" customFormat="1">
      <c r="A304" s="12"/>
      <c r="B304" s="7"/>
      <c r="C304" s="7"/>
      <c r="D304" s="7"/>
      <c r="E304" s="7"/>
    </row>
    <row r="305" spans="1:5" s="2" customFormat="1">
      <c r="A305" s="12"/>
      <c r="B305" s="7"/>
      <c r="C305" s="7"/>
      <c r="D305" s="7"/>
      <c r="E305" s="7"/>
    </row>
    <row r="306" spans="1:5" s="2" customFormat="1">
      <c r="A306" s="12"/>
      <c r="B306" s="7"/>
      <c r="C306" s="7"/>
      <c r="D306" s="7"/>
      <c r="E306" s="7"/>
    </row>
    <row r="307" spans="1:5" s="2" customFormat="1">
      <c r="A307" s="12"/>
      <c r="B307" s="7"/>
      <c r="C307" s="7"/>
      <c r="D307" s="7"/>
      <c r="E307" s="7"/>
    </row>
    <row r="308" spans="1:5" s="2" customFormat="1">
      <c r="A308" s="12"/>
      <c r="B308" s="7"/>
      <c r="C308" s="7"/>
      <c r="D308" s="7"/>
      <c r="E308" s="7"/>
    </row>
    <row r="309" spans="1:5" s="2" customFormat="1">
      <c r="A309" s="12"/>
      <c r="B309" s="7"/>
      <c r="C309" s="7"/>
      <c r="D309" s="7"/>
      <c r="E309" s="7"/>
    </row>
    <row r="310" spans="1:5" s="2" customFormat="1">
      <c r="A310" s="12"/>
      <c r="B310" s="7"/>
      <c r="C310" s="7"/>
      <c r="D310" s="7"/>
      <c r="E310" s="7"/>
    </row>
    <row r="311" spans="1:5" s="2" customFormat="1">
      <c r="A311" s="12"/>
      <c r="B311" s="7"/>
      <c r="C311" s="7"/>
      <c r="D311" s="7"/>
      <c r="E311" s="7"/>
    </row>
    <row r="312" spans="1:5" s="2" customFormat="1">
      <c r="A312" s="12"/>
      <c r="B312" s="7"/>
      <c r="C312" s="7"/>
      <c r="D312" s="7"/>
      <c r="E312" s="7"/>
    </row>
    <row r="313" spans="1:5" s="2" customFormat="1">
      <c r="A313" s="12"/>
      <c r="B313" s="7"/>
      <c r="C313" s="7"/>
      <c r="D313" s="7"/>
      <c r="E313" s="7"/>
    </row>
    <row r="314" spans="1:5" s="2" customFormat="1">
      <c r="A314" s="12"/>
      <c r="B314" s="7"/>
      <c r="C314" s="7"/>
      <c r="D314" s="7"/>
      <c r="E314" s="7"/>
    </row>
    <row r="315" spans="1:5" s="2" customFormat="1">
      <c r="A315" s="12"/>
      <c r="B315" s="7"/>
      <c r="C315" s="7"/>
      <c r="D315" s="7"/>
      <c r="E315" s="7"/>
    </row>
    <row r="316" spans="1:5" s="2" customFormat="1">
      <c r="A316" s="12"/>
      <c r="B316" s="7"/>
      <c r="C316" s="7"/>
      <c r="D316" s="7"/>
      <c r="E316" s="7"/>
    </row>
    <row r="317" spans="1:5" s="2" customFormat="1">
      <c r="A317" s="12"/>
      <c r="B317" s="7"/>
      <c r="C317" s="7"/>
      <c r="D317" s="7"/>
      <c r="E317" s="7"/>
    </row>
    <row r="318" spans="1:5" s="2" customFormat="1">
      <c r="A318" s="12"/>
      <c r="B318" s="7"/>
      <c r="C318" s="7"/>
      <c r="D318" s="7"/>
      <c r="E318" s="7"/>
    </row>
    <row r="319" spans="1:5" s="2" customFormat="1">
      <c r="A319" s="12"/>
      <c r="B319" s="7"/>
      <c r="C319" s="7"/>
      <c r="D319" s="7"/>
      <c r="E319" s="7"/>
    </row>
    <row r="320" spans="1:5" s="2" customFormat="1">
      <c r="A320" s="12"/>
      <c r="B320" s="7"/>
      <c r="C320" s="7"/>
      <c r="D320" s="7"/>
      <c r="E320" s="7"/>
    </row>
    <row r="321" spans="1:5" s="2" customFormat="1">
      <c r="A321" s="12"/>
      <c r="B321" s="7"/>
      <c r="C321" s="7"/>
      <c r="D321" s="7"/>
      <c r="E321" s="7"/>
    </row>
    <row r="322" spans="1:5" s="2" customFormat="1">
      <c r="A322" s="12"/>
      <c r="B322" s="7"/>
      <c r="C322" s="7"/>
      <c r="D322" s="7"/>
      <c r="E322" s="7"/>
    </row>
    <row r="323" spans="1:5" s="2" customFormat="1">
      <c r="A323" s="12"/>
      <c r="B323" s="7"/>
      <c r="C323" s="7"/>
      <c r="D323" s="7"/>
      <c r="E323" s="7"/>
    </row>
    <row r="324" spans="1:5" s="2" customFormat="1">
      <c r="A324" s="12"/>
      <c r="B324" s="7"/>
      <c r="C324" s="7"/>
      <c r="D324" s="7"/>
      <c r="E324" s="7"/>
    </row>
    <row r="325" spans="1:5" s="2" customFormat="1">
      <c r="A325" s="12"/>
      <c r="B325" s="7"/>
      <c r="C325" s="7"/>
      <c r="D325" s="7"/>
      <c r="E325" s="7"/>
    </row>
    <row r="326" spans="1:5" s="2" customFormat="1">
      <c r="A326" s="12"/>
      <c r="B326" s="7"/>
      <c r="C326" s="7"/>
      <c r="D326" s="7"/>
      <c r="E326" s="7"/>
    </row>
    <row r="327" spans="1:5" s="2" customFormat="1">
      <c r="A327" s="12"/>
      <c r="B327" s="7"/>
      <c r="C327" s="7"/>
      <c r="D327" s="7"/>
      <c r="E327" s="7"/>
    </row>
    <row r="328" spans="1:5" s="2" customFormat="1">
      <c r="A328" s="12"/>
      <c r="B328" s="7"/>
      <c r="C328" s="7"/>
      <c r="D328" s="7"/>
      <c r="E328" s="7"/>
    </row>
    <row r="329" spans="1:5" s="2" customFormat="1">
      <c r="A329" s="12"/>
      <c r="B329" s="7"/>
      <c r="C329" s="7"/>
      <c r="D329" s="7"/>
      <c r="E329" s="7"/>
    </row>
    <row r="330" spans="1:5" s="2" customFormat="1">
      <c r="A330" s="12"/>
      <c r="B330" s="7"/>
      <c r="C330" s="7"/>
      <c r="D330" s="7"/>
      <c r="E330" s="7"/>
    </row>
    <row r="331" spans="1:5" s="2" customFormat="1">
      <c r="A331" s="12"/>
      <c r="B331" s="7"/>
      <c r="C331" s="7"/>
      <c r="D331" s="7"/>
      <c r="E331" s="7"/>
    </row>
    <row r="332" spans="1:5" s="2" customFormat="1">
      <c r="A332" s="12"/>
      <c r="B332" s="7"/>
      <c r="C332" s="7"/>
      <c r="D332" s="7"/>
      <c r="E332" s="7"/>
    </row>
    <row r="333" spans="1:5" s="2" customFormat="1">
      <c r="A333" s="12"/>
      <c r="B333" s="7"/>
      <c r="C333" s="7"/>
      <c r="D333" s="7"/>
      <c r="E333" s="7"/>
    </row>
    <row r="334" spans="1:5" s="2" customFormat="1">
      <c r="A334" s="12"/>
      <c r="B334" s="7"/>
      <c r="C334" s="7"/>
      <c r="D334" s="7"/>
      <c r="E334" s="7"/>
    </row>
    <row r="335" spans="1:5" s="2" customFormat="1">
      <c r="A335" s="12"/>
      <c r="B335" s="7"/>
      <c r="C335" s="7"/>
      <c r="D335" s="7"/>
      <c r="E335" s="7"/>
    </row>
    <row r="336" spans="1:5" s="2" customFormat="1">
      <c r="A336" s="12"/>
      <c r="B336" s="7"/>
      <c r="C336" s="7"/>
      <c r="D336" s="7"/>
      <c r="E336" s="7"/>
    </row>
    <row r="337" spans="1:5" s="2" customFormat="1">
      <c r="A337" s="12"/>
      <c r="B337" s="7"/>
      <c r="C337" s="7"/>
      <c r="D337" s="7"/>
      <c r="E337" s="7"/>
    </row>
    <row r="338" spans="1:5" s="2" customFormat="1">
      <c r="A338" s="12"/>
      <c r="B338" s="7"/>
      <c r="C338" s="7"/>
      <c r="D338" s="7"/>
      <c r="E338" s="7"/>
    </row>
    <row r="339" spans="1:5" s="2" customFormat="1">
      <c r="A339" s="12"/>
      <c r="B339" s="7"/>
      <c r="C339" s="7"/>
      <c r="D339" s="7"/>
      <c r="E339" s="7"/>
    </row>
    <row r="340" spans="1:5" s="2" customFormat="1">
      <c r="A340" s="12"/>
      <c r="B340" s="7"/>
      <c r="C340" s="7"/>
      <c r="D340" s="7"/>
      <c r="E340" s="7"/>
    </row>
    <row r="341" spans="1:5" s="2" customFormat="1">
      <c r="A341" s="12"/>
      <c r="B341" s="7"/>
      <c r="C341" s="7"/>
      <c r="D341" s="7"/>
      <c r="E341" s="7"/>
    </row>
    <row r="342" spans="1:5" s="2" customFormat="1">
      <c r="A342" s="12"/>
      <c r="B342" s="7"/>
      <c r="C342" s="7"/>
      <c r="D342" s="7"/>
      <c r="E342" s="7"/>
    </row>
    <row r="343" spans="1:5" s="2" customFormat="1">
      <c r="A343" s="12"/>
      <c r="B343" s="7"/>
      <c r="C343" s="7"/>
      <c r="D343" s="7"/>
      <c r="E343" s="7"/>
    </row>
    <row r="344" spans="1:5" s="2" customFormat="1">
      <c r="A344" s="12"/>
      <c r="B344" s="7"/>
      <c r="C344" s="7"/>
      <c r="D344" s="7"/>
      <c r="E344" s="7"/>
    </row>
    <row r="345" spans="1:5" s="2" customFormat="1">
      <c r="A345" s="12"/>
      <c r="B345" s="7"/>
      <c r="C345" s="7"/>
      <c r="D345" s="7"/>
      <c r="E345" s="7"/>
    </row>
    <row r="346" spans="1:5" s="2" customFormat="1">
      <c r="A346" s="12"/>
      <c r="B346" s="7"/>
      <c r="C346" s="7"/>
      <c r="D346" s="7"/>
      <c r="E346" s="7"/>
    </row>
    <row r="347" spans="1:5" s="2" customFormat="1">
      <c r="A347" s="12"/>
      <c r="B347" s="7"/>
      <c r="C347" s="7"/>
      <c r="D347" s="7"/>
      <c r="E347" s="7"/>
    </row>
    <row r="348" spans="1:5" s="2" customFormat="1">
      <c r="A348" s="12"/>
      <c r="B348" s="7"/>
      <c r="C348" s="7"/>
      <c r="D348" s="7"/>
      <c r="E348" s="7"/>
    </row>
    <row r="349" spans="1:5" s="2" customFormat="1">
      <c r="A349" s="12"/>
      <c r="B349" s="7"/>
      <c r="C349" s="7"/>
      <c r="D349" s="7"/>
      <c r="E349" s="7"/>
    </row>
    <row r="350" spans="1:5" s="2" customFormat="1">
      <c r="A350" s="12"/>
      <c r="B350" s="7"/>
      <c r="C350" s="7"/>
      <c r="D350" s="7"/>
      <c r="E350" s="7"/>
    </row>
    <row r="351" spans="1:5" s="2" customFormat="1">
      <c r="A351" s="12"/>
      <c r="B351" s="7"/>
      <c r="C351" s="7"/>
      <c r="D351" s="7"/>
      <c r="E351" s="7"/>
    </row>
    <row r="352" spans="1:5" s="2" customFormat="1">
      <c r="A352" s="12"/>
      <c r="B352" s="7"/>
      <c r="C352" s="7"/>
      <c r="D352" s="7"/>
      <c r="E352" s="7"/>
    </row>
    <row r="353" spans="1:5" s="2" customFormat="1">
      <c r="A353" s="12"/>
      <c r="B353" s="7"/>
      <c r="C353" s="7"/>
      <c r="D353" s="7"/>
      <c r="E353" s="7"/>
    </row>
    <row r="354" spans="1:5" s="2" customFormat="1">
      <c r="A354" s="12"/>
      <c r="B354" s="7"/>
      <c r="C354" s="7"/>
      <c r="D354" s="7"/>
      <c r="E354" s="7"/>
    </row>
    <row r="355" spans="1:5" s="2" customFormat="1">
      <c r="A355" s="12"/>
      <c r="B355" s="7"/>
      <c r="C355" s="7"/>
      <c r="D355" s="7"/>
      <c r="E355" s="7"/>
    </row>
    <row r="356" spans="1:5" s="2" customFormat="1">
      <c r="A356" s="12"/>
      <c r="B356" s="7"/>
      <c r="C356" s="7"/>
      <c r="D356" s="7"/>
      <c r="E356" s="7"/>
    </row>
    <row r="357" spans="1:5" s="2" customFormat="1">
      <c r="A357" s="12"/>
      <c r="B357" s="7"/>
      <c r="C357" s="7"/>
      <c r="D357" s="7"/>
      <c r="E357" s="7"/>
    </row>
    <row r="358" spans="1:5" s="2" customFormat="1">
      <c r="A358" s="12"/>
      <c r="B358" s="7"/>
      <c r="C358" s="7"/>
      <c r="D358" s="7"/>
      <c r="E358" s="7"/>
    </row>
    <row r="359" spans="1:5" s="2" customFormat="1">
      <c r="A359" s="12"/>
      <c r="B359" s="7"/>
      <c r="C359" s="7"/>
      <c r="D359" s="7"/>
      <c r="E359" s="7"/>
    </row>
    <row r="360" spans="1:5" s="2" customFormat="1">
      <c r="A360" s="12"/>
      <c r="B360" s="7"/>
      <c r="C360" s="7"/>
      <c r="D360" s="7"/>
      <c r="E360" s="7"/>
    </row>
    <row r="361" spans="1:5" s="2" customFormat="1">
      <c r="A361" s="12"/>
      <c r="B361" s="7"/>
      <c r="C361" s="7"/>
      <c r="D361" s="7"/>
      <c r="E361" s="7"/>
    </row>
    <row r="362" spans="1:5" s="2" customFormat="1">
      <c r="A362" s="12"/>
      <c r="B362" s="7"/>
      <c r="C362" s="7"/>
      <c r="D362" s="7"/>
      <c r="E362" s="7"/>
    </row>
    <row r="363" spans="1:5" s="2" customFormat="1">
      <c r="A363" s="12"/>
      <c r="B363" s="7"/>
      <c r="C363" s="7"/>
      <c r="D363" s="7"/>
      <c r="E363" s="7"/>
    </row>
    <row r="364" spans="1:5" s="2" customFormat="1">
      <c r="A364" s="12"/>
      <c r="B364" s="7"/>
      <c r="C364" s="7"/>
      <c r="D364" s="7"/>
      <c r="E364" s="7"/>
    </row>
    <row r="365" spans="1:5" s="2" customFormat="1">
      <c r="A365" s="12"/>
      <c r="B365" s="7"/>
      <c r="C365" s="7"/>
      <c r="D365" s="7"/>
      <c r="E365" s="7"/>
    </row>
    <row r="366" spans="1:5" s="2" customFormat="1">
      <c r="A366" s="12"/>
      <c r="B366" s="7"/>
      <c r="C366" s="7"/>
      <c r="D366" s="7"/>
      <c r="E366" s="7"/>
    </row>
    <row r="367" spans="1:5" s="2" customFormat="1">
      <c r="A367" s="12"/>
      <c r="B367" s="7"/>
      <c r="C367" s="7"/>
      <c r="D367" s="7"/>
      <c r="E367" s="7"/>
    </row>
    <row r="368" spans="1:5" s="2" customFormat="1">
      <c r="A368" s="12"/>
      <c r="B368" s="7"/>
      <c r="C368" s="7"/>
      <c r="D368" s="7"/>
      <c r="E368" s="7"/>
    </row>
    <row r="369" spans="1:5" s="2" customFormat="1">
      <c r="A369" s="12"/>
      <c r="B369" s="7"/>
      <c r="C369" s="7"/>
      <c r="D369" s="7"/>
      <c r="E369" s="7"/>
    </row>
    <row r="370" spans="1:5" s="2" customFormat="1">
      <c r="A370" s="12"/>
      <c r="B370" s="7"/>
      <c r="C370" s="7"/>
      <c r="D370" s="7"/>
      <c r="E370" s="7"/>
    </row>
    <row r="371" spans="1:5" s="2" customFormat="1">
      <c r="A371" s="12"/>
      <c r="B371" s="7"/>
      <c r="C371" s="7"/>
      <c r="D371" s="7"/>
      <c r="E371" s="7"/>
    </row>
    <row r="372" spans="1:5" s="2" customFormat="1">
      <c r="A372" s="12"/>
      <c r="B372" s="7"/>
      <c r="C372" s="7"/>
      <c r="D372" s="7"/>
      <c r="E372" s="7"/>
    </row>
    <row r="373" spans="1:5" s="2" customFormat="1">
      <c r="A373" s="12"/>
      <c r="B373" s="7"/>
      <c r="C373" s="7"/>
      <c r="D373" s="7"/>
      <c r="E373" s="7"/>
    </row>
    <row r="374" spans="1:5" s="2" customFormat="1">
      <c r="A374" s="12"/>
      <c r="B374" s="7"/>
      <c r="C374" s="7"/>
      <c r="D374" s="7"/>
      <c r="E374" s="7"/>
    </row>
    <row r="375" spans="1:5" s="2" customFormat="1">
      <c r="A375" s="12"/>
      <c r="B375" s="7"/>
      <c r="C375" s="7"/>
      <c r="D375" s="7"/>
      <c r="E375" s="7"/>
    </row>
    <row r="376" spans="1:5" s="2" customFormat="1">
      <c r="A376" s="12"/>
      <c r="B376" s="7"/>
      <c r="C376" s="7"/>
      <c r="D376" s="7"/>
      <c r="E376" s="7"/>
    </row>
    <row r="377" spans="1:5" s="2" customFormat="1">
      <c r="A377" s="12"/>
      <c r="B377" s="7"/>
      <c r="C377" s="7"/>
      <c r="D377" s="7"/>
      <c r="E377" s="7"/>
    </row>
    <row r="378" spans="1:5" s="2" customFormat="1">
      <c r="A378" s="12"/>
      <c r="B378" s="7"/>
      <c r="C378" s="7"/>
      <c r="D378" s="7"/>
      <c r="E378" s="7"/>
    </row>
    <row r="379" spans="1:5" s="2" customFormat="1">
      <c r="A379" s="12"/>
      <c r="B379" s="7"/>
      <c r="C379" s="7"/>
      <c r="D379" s="7"/>
      <c r="E379" s="7"/>
    </row>
    <row r="380" spans="1:5" s="2" customFormat="1">
      <c r="A380" s="12"/>
      <c r="B380" s="7"/>
      <c r="C380" s="7"/>
      <c r="D380" s="7"/>
      <c r="E380" s="7"/>
    </row>
    <row r="381" spans="1:5" s="2" customFormat="1">
      <c r="A381" s="12"/>
      <c r="B381" s="7"/>
      <c r="C381" s="7"/>
      <c r="D381" s="7"/>
      <c r="E381" s="7"/>
    </row>
    <row r="382" spans="1:5" s="2" customFormat="1">
      <c r="A382" s="12"/>
      <c r="B382" s="7"/>
      <c r="C382" s="7"/>
      <c r="D382" s="7"/>
      <c r="E382" s="7"/>
    </row>
    <row r="383" spans="1:5" s="2" customFormat="1">
      <c r="A383" s="12"/>
      <c r="B383" s="7"/>
      <c r="C383" s="7"/>
      <c r="D383" s="7"/>
      <c r="E383" s="7"/>
    </row>
    <row r="384" spans="1:5" s="2" customFormat="1">
      <c r="A384" s="12"/>
      <c r="B384" s="7"/>
      <c r="C384" s="7"/>
      <c r="D384" s="7"/>
      <c r="E384" s="7"/>
    </row>
    <row r="385" spans="1:5" s="2" customFormat="1">
      <c r="A385" s="12"/>
      <c r="B385" s="7"/>
      <c r="C385" s="7"/>
      <c r="D385" s="7"/>
      <c r="E385" s="7"/>
    </row>
    <row r="386" spans="1:5" s="2" customFormat="1">
      <c r="A386" s="12"/>
      <c r="B386" s="7"/>
      <c r="C386" s="7"/>
      <c r="D386" s="7"/>
      <c r="E386" s="7"/>
    </row>
    <row r="387" spans="1:5" s="2" customFormat="1">
      <c r="A387" s="12"/>
      <c r="B387" s="7"/>
      <c r="C387" s="7"/>
      <c r="D387" s="7"/>
      <c r="E387" s="7"/>
    </row>
    <row r="388" spans="1:5" s="2" customFormat="1">
      <c r="A388" s="12"/>
      <c r="B388" s="7"/>
      <c r="C388" s="7"/>
      <c r="D388" s="7"/>
      <c r="E388" s="7"/>
    </row>
    <row r="389" spans="1:5" s="2" customFormat="1">
      <c r="A389" s="12"/>
      <c r="B389" s="7"/>
      <c r="C389" s="7"/>
      <c r="D389" s="7"/>
      <c r="E389" s="7"/>
    </row>
    <row r="390" spans="1:5" s="2" customFormat="1">
      <c r="A390" s="12"/>
      <c r="B390" s="7"/>
      <c r="C390" s="7"/>
      <c r="D390" s="7"/>
      <c r="E390" s="7"/>
    </row>
    <row r="391" spans="1:5" s="2" customFormat="1">
      <c r="A391" s="12"/>
      <c r="B391" s="7"/>
      <c r="C391" s="7"/>
      <c r="D391" s="7"/>
      <c r="E391" s="7"/>
    </row>
    <row r="392" spans="1:5" s="2" customFormat="1">
      <c r="A392" s="12"/>
      <c r="B392" s="7"/>
      <c r="C392" s="7"/>
      <c r="D392" s="7"/>
      <c r="E392" s="7"/>
    </row>
    <row r="393" spans="1:5" s="2" customFormat="1">
      <c r="A393" s="12"/>
      <c r="B393" s="7"/>
      <c r="C393" s="7"/>
      <c r="D393" s="7"/>
      <c r="E393" s="7"/>
    </row>
    <row r="394" spans="1:5" s="2" customFormat="1">
      <c r="A394" s="12"/>
      <c r="B394" s="7"/>
      <c r="C394" s="7"/>
      <c r="D394" s="7"/>
      <c r="E394" s="7"/>
    </row>
    <row r="395" spans="1:5" s="2" customFormat="1">
      <c r="A395" s="12"/>
      <c r="B395" s="7"/>
      <c r="C395" s="7"/>
      <c r="D395" s="7"/>
      <c r="E395" s="7"/>
    </row>
    <row r="396" spans="1:5" s="2" customFormat="1">
      <c r="A396" s="12"/>
      <c r="B396" s="7"/>
      <c r="C396" s="7"/>
      <c r="D396" s="7"/>
      <c r="E396" s="7"/>
    </row>
    <row r="397" spans="1:5" s="2" customFormat="1">
      <c r="A397" s="12"/>
      <c r="B397" s="7"/>
      <c r="C397" s="7"/>
      <c r="D397" s="7"/>
      <c r="E397" s="7"/>
    </row>
    <row r="398" spans="1:5" s="2" customFormat="1">
      <c r="A398" s="12"/>
      <c r="B398" s="7"/>
      <c r="C398" s="7"/>
      <c r="D398" s="7"/>
      <c r="E398" s="7"/>
    </row>
    <row r="399" spans="1:5" s="2" customFormat="1">
      <c r="A399" s="12"/>
      <c r="B399" s="7"/>
      <c r="C399" s="7"/>
      <c r="D399" s="7"/>
      <c r="E399" s="7"/>
    </row>
    <row r="400" spans="1:5" s="2" customFormat="1">
      <c r="A400" s="12"/>
      <c r="B400" s="7"/>
      <c r="C400" s="7"/>
      <c r="D400" s="7"/>
      <c r="E400" s="7"/>
    </row>
    <row r="401" spans="1:5" s="2" customFormat="1">
      <c r="A401" s="12"/>
      <c r="B401" s="7"/>
      <c r="C401" s="7"/>
      <c r="D401" s="7"/>
      <c r="E401" s="7"/>
    </row>
    <row r="402" spans="1:5" s="2" customFormat="1">
      <c r="A402" s="12"/>
      <c r="B402" s="7"/>
      <c r="C402" s="7"/>
      <c r="D402" s="7"/>
      <c r="E402" s="7"/>
    </row>
    <row r="403" spans="1:5" s="2" customFormat="1">
      <c r="A403" s="12"/>
      <c r="B403" s="7"/>
      <c r="C403" s="7"/>
      <c r="D403" s="7"/>
      <c r="E403" s="7"/>
    </row>
    <row r="404" spans="1:5" s="2" customFormat="1">
      <c r="A404" s="12"/>
      <c r="B404" s="7"/>
      <c r="C404" s="7"/>
      <c r="D404" s="7"/>
      <c r="E404" s="7"/>
    </row>
    <row r="405" spans="1:5" s="2" customFormat="1">
      <c r="A405" s="12"/>
      <c r="B405" s="7"/>
      <c r="C405" s="7"/>
      <c r="D405" s="7"/>
      <c r="E405" s="7"/>
    </row>
    <row r="406" spans="1:5" s="2" customFormat="1">
      <c r="A406" s="12"/>
      <c r="B406" s="7"/>
      <c r="C406" s="7"/>
      <c r="D406" s="7"/>
      <c r="E406" s="7"/>
    </row>
    <row r="407" spans="1:5" s="2" customFormat="1">
      <c r="A407" s="12"/>
      <c r="B407" s="7"/>
      <c r="C407" s="7"/>
      <c r="D407" s="7"/>
      <c r="E407" s="7"/>
    </row>
    <row r="408" spans="1:5" s="2" customFormat="1">
      <c r="A408" s="12"/>
      <c r="B408" s="7"/>
      <c r="C408" s="7"/>
      <c r="D408" s="7"/>
      <c r="E408" s="7"/>
    </row>
    <row r="409" spans="1:5" s="2" customFormat="1">
      <c r="A409" s="12"/>
      <c r="B409" s="7"/>
      <c r="C409" s="7"/>
      <c r="D409" s="7"/>
      <c r="E409" s="7"/>
    </row>
    <row r="410" spans="1:5" s="2" customFormat="1">
      <c r="A410" s="12"/>
      <c r="B410" s="7"/>
      <c r="C410" s="7"/>
      <c r="D410" s="7"/>
      <c r="E410" s="7"/>
    </row>
    <row r="411" spans="1:5" s="2" customFormat="1">
      <c r="A411" s="12"/>
      <c r="B411" s="7"/>
      <c r="C411" s="7"/>
      <c r="D411" s="7"/>
      <c r="E411" s="7"/>
    </row>
    <row r="412" spans="1:5" s="2" customFormat="1">
      <c r="A412" s="12"/>
      <c r="B412" s="7"/>
      <c r="C412" s="7"/>
      <c r="D412" s="7"/>
      <c r="E412" s="7"/>
    </row>
    <row r="413" spans="1:5" s="2" customFormat="1">
      <c r="A413" s="12"/>
      <c r="B413" s="7"/>
      <c r="C413" s="7"/>
      <c r="D413" s="7"/>
      <c r="E413" s="7"/>
    </row>
    <row r="414" spans="1:5" s="2" customFormat="1">
      <c r="A414" s="12"/>
      <c r="B414" s="7"/>
      <c r="C414" s="7"/>
      <c r="D414" s="7"/>
      <c r="E414" s="7"/>
    </row>
    <row r="415" spans="1:5" s="2" customFormat="1">
      <c r="A415" s="12"/>
      <c r="B415" s="7"/>
      <c r="C415" s="7"/>
      <c r="D415" s="7"/>
      <c r="E415" s="7"/>
    </row>
    <row r="416" spans="1:5" s="2" customFormat="1">
      <c r="A416" s="12"/>
      <c r="B416" s="7"/>
      <c r="C416" s="7"/>
      <c r="D416" s="7"/>
      <c r="E416" s="7"/>
    </row>
    <row r="417" spans="1:5" s="2" customFormat="1">
      <c r="A417" s="12"/>
      <c r="B417" s="7"/>
      <c r="C417" s="7"/>
      <c r="D417" s="7"/>
      <c r="E417" s="7"/>
    </row>
    <row r="418" spans="1:5" s="2" customFormat="1">
      <c r="A418" s="12"/>
      <c r="B418" s="7"/>
      <c r="C418" s="7"/>
      <c r="D418" s="7"/>
      <c r="E418" s="7"/>
    </row>
    <row r="419" spans="1:5" s="2" customFormat="1">
      <c r="A419" s="12"/>
      <c r="B419" s="7"/>
      <c r="C419" s="7"/>
      <c r="D419" s="7"/>
      <c r="E419" s="7"/>
    </row>
    <row r="420" spans="1:5" s="2" customFormat="1">
      <c r="A420" s="12"/>
      <c r="B420" s="7"/>
      <c r="C420" s="7"/>
      <c r="D420" s="7"/>
      <c r="E420" s="7"/>
    </row>
    <row r="421" spans="1:5" s="2" customFormat="1">
      <c r="A421" s="12"/>
      <c r="B421" s="7"/>
      <c r="C421" s="7"/>
      <c r="D421" s="7"/>
      <c r="E421" s="7"/>
    </row>
    <row r="422" spans="1:5" s="2" customFormat="1">
      <c r="A422" s="12"/>
      <c r="B422" s="7"/>
      <c r="C422" s="7"/>
      <c r="D422" s="7"/>
      <c r="E422" s="7"/>
    </row>
    <row r="423" spans="1:5" s="2" customFormat="1">
      <c r="A423" s="12"/>
      <c r="B423" s="7"/>
      <c r="C423" s="7"/>
      <c r="D423" s="7"/>
      <c r="E423" s="7"/>
    </row>
    <row r="424" spans="1:5" s="2" customFormat="1">
      <c r="A424" s="12"/>
      <c r="B424" s="7"/>
      <c r="C424" s="7"/>
      <c r="D424" s="7"/>
      <c r="E424" s="7"/>
    </row>
    <row r="425" spans="1:5" s="2" customFormat="1">
      <c r="A425" s="12"/>
      <c r="B425" s="7"/>
      <c r="C425" s="7"/>
      <c r="D425" s="7"/>
      <c r="E425" s="7"/>
    </row>
    <row r="426" spans="1:5" s="2" customFormat="1">
      <c r="A426" s="12"/>
      <c r="B426" s="7"/>
      <c r="C426" s="7"/>
      <c r="D426" s="7"/>
      <c r="E426" s="7"/>
    </row>
    <row r="427" spans="1:5" s="2" customFormat="1">
      <c r="A427" s="12"/>
      <c r="B427" s="7"/>
      <c r="C427" s="7"/>
      <c r="D427" s="7"/>
      <c r="E427" s="7"/>
    </row>
    <row r="428" spans="1:5" s="2" customFormat="1">
      <c r="A428" s="12"/>
      <c r="B428" s="7"/>
      <c r="C428" s="7"/>
      <c r="D428" s="7"/>
      <c r="E428" s="7"/>
    </row>
    <row r="429" spans="1:5" s="2" customFormat="1">
      <c r="A429" s="12"/>
      <c r="B429" s="7"/>
      <c r="C429" s="7"/>
      <c r="D429" s="7"/>
      <c r="E429" s="7"/>
    </row>
    <row r="430" spans="1:5" s="2" customFormat="1">
      <c r="A430" s="12"/>
      <c r="B430" s="7"/>
      <c r="C430" s="7"/>
      <c r="D430" s="7"/>
      <c r="E430" s="7"/>
    </row>
    <row r="431" spans="1:5" s="2" customFormat="1">
      <c r="A431" s="12"/>
      <c r="B431" s="7"/>
      <c r="C431" s="7"/>
      <c r="D431" s="7"/>
      <c r="E431" s="7"/>
    </row>
    <row r="432" spans="1:5" s="2" customFormat="1">
      <c r="A432" s="12"/>
      <c r="B432" s="7"/>
      <c r="C432" s="7"/>
      <c r="D432" s="7"/>
      <c r="E432" s="7"/>
    </row>
    <row r="433" spans="1:5" s="2" customFormat="1">
      <c r="A433" s="12"/>
      <c r="B433" s="7"/>
      <c r="C433" s="7"/>
      <c r="D433" s="7"/>
      <c r="E433" s="7"/>
    </row>
    <row r="434" spans="1:5" s="2" customFormat="1">
      <c r="A434" s="12"/>
      <c r="B434" s="7"/>
      <c r="C434" s="7"/>
      <c r="D434" s="7"/>
      <c r="E434" s="7"/>
    </row>
    <row r="435" spans="1:5" s="2" customFormat="1">
      <c r="A435" s="12"/>
      <c r="B435" s="7"/>
      <c r="C435" s="7"/>
      <c r="D435" s="7"/>
      <c r="E435" s="7"/>
    </row>
    <row r="436" spans="1:5" s="2" customFormat="1">
      <c r="A436" s="12"/>
      <c r="B436" s="7"/>
      <c r="C436" s="7"/>
      <c r="D436" s="7"/>
      <c r="E436" s="7"/>
    </row>
    <row r="437" spans="1:5" s="2" customFormat="1">
      <c r="A437" s="12"/>
      <c r="B437" s="7"/>
      <c r="C437" s="7"/>
      <c r="D437" s="7"/>
      <c r="E437" s="7"/>
    </row>
    <row r="438" spans="1:5" s="2" customFormat="1">
      <c r="A438" s="12"/>
      <c r="B438" s="7"/>
      <c r="C438" s="7"/>
      <c r="D438" s="7"/>
      <c r="E438" s="7"/>
    </row>
    <row r="439" spans="1:5" s="2" customFormat="1">
      <c r="A439" s="12"/>
      <c r="B439" s="7"/>
      <c r="C439" s="7"/>
      <c r="D439" s="7"/>
      <c r="E439" s="7"/>
    </row>
    <row r="440" spans="1:5" s="2" customFormat="1">
      <c r="A440" s="12"/>
      <c r="B440" s="7"/>
      <c r="C440" s="7"/>
      <c r="D440" s="7"/>
      <c r="E440" s="7"/>
    </row>
    <row r="441" spans="1:5" s="2" customFormat="1">
      <c r="A441" s="12"/>
      <c r="B441" s="7"/>
      <c r="C441" s="7"/>
      <c r="D441" s="7"/>
      <c r="E441" s="7"/>
    </row>
    <row r="442" spans="1:5" s="2" customFormat="1">
      <c r="A442" s="12"/>
      <c r="B442" s="7"/>
      <c r="C442" s="7"/>
      <c r="D442" s="7"/>
      <c r="E442" s="7"/>
    </row>
    <row r="443" spans="1:5" s="2" customFormat="1">
      <c r="A443" s="12"/>
      <c r="B443" s="7"/>
      <c r="C443" s="7"/>
      <c r="D443" s="7"/>
      <c r="E443" s="7"/>
    </row>
    <row r="444" spans="1:5" s="2" customFormat="1">
      <c r="A444" s="12"/>
      <c r="B444" s="7"/>
      <c r="C444" s="7"/>
      <c r="D444" s="7"/>
      <c r="E444" s="7"/>
    </row>
    <row r="445" spans="1:5" s="2" customFormat="1">
      <c r="A445" s="12"/>
      <c r="B445" s="7"/>
      <c r="C445" s="7"/>
      <c r="D445" s="7"/>
      <c r="E445" s="7"/>
    </row>
    <row r="446" spans="1:5" s="2" customFormat="1">
      <c r="A446" s="12"/>
      <c r="B446" s="7"/>
      <c r="C446" s="7"/>
      <c r="D446" s="7"/>
      <c r="E446" s="7"/>
    </row>
    <row r="447" spans="1:5" s="2" customFormat="1">
      <c r="A447" s="12"/>
      <c r="B447" s="7"/>
      <c r="C447" s="7"/>
      <c r="D447" s="7"/>
      <c r="E447" s="7"/>
    </row>
    <row r="448" spans="1:5" s="2" customFormat="1">
      <c r="A448" s="12"/>
      <c r="B448" s="7"/>
      <c r="C448" s="7"/>
      <c r="D448" s="7"/>
      <c r="E448" s="7"/>
    </row>
    <row r="449" spans="1:5" s="2" customFormat="1">
      <c r="A449" s="12"/>
      <c r="B449" s="7"/>
      <c r="C449" s="7"/>
      <c r="D449" s="7"/>
      <c r="E449" s="7"/>
    </row>
    <row r="450" spans="1:5" s="2" customFormat="1">
      <c r="A450" s="12"/>
      <c r="B450" s="7"/>
      <c r="C450" s="7"/>
      <c r="D450" s="7"/>
      <c r="E450" s="7"/>
    </row>
    <row r="451" spans="1:5" s="2" customFormat="1">
      <c r="A451" s="12"/>
      <c r="B451" s="7"/>
      <c r="C451" s="7"/>
      <c r="D451" s="7"/>
      <c r="E451" s="7"/>
    </row>
    <row r="452" spans="1:5" s="2" customFormat="1">
      <c r="A452" s="12"/>
      <c r="B452" s="7"/>
      <c r="C452" s="7"/>
      <c r="D452" s="7"/>
      <c r="E452" s="7"/>
    </row>
    <row r="453" spans="1:5" s="2" customFormat="1">
      <c r="A453" s="12"/>
      <c r="B453" s="7"/>
      <c r="C453" s="7"/>
      <c r="D453" s="7"/>
      <c r="E453" s="7"/>
    </row>
    <row r="454" spans="1:5" s="2" customFormat="1">
      <c r="A454" s="12"/>
      <c r="B454" s="7"/>
      <c r="C454" s="7"/>
      <c r="D454" s="7"/>
      <c r="E454" s="7"/>
    </row>
    <row r="455" spans="1:5" s="2" customFormat="1">
      <c r="A455" s="12"/>
      <c r="B455" s="7"/>
      <c r="C455" s="7"/>
      <c r="D455" s="7"/>
      <c r="E455" s="7"/>
    </row>
    <row r="456" spans="1:5" s="2" customFormat="1">
      <c r="A456" s="12"/>
      <c r="B456" s="7"/>
      <c r="C456" s="7"/>
      <c r="D456" s="7"/>
      <c r="E456" s="7"/>
    </row>
    <row r="457" spans="1:5" s="2" customFormat="1">
      <c r="A457" s="12"/>
      <c r="B457" s="7"/>
      <c r="C457" s="7"/>
      <c r="D457" s="7"/>
      <c r="E457" s="7"/>
    </row>
    <row r="458" spans="1:5" s="2" customFormat="1">
      <c r="A458" s="12"/>
      <c r="B458" s="7"/>
      <c r="C458" s="7"/>
      <c r="D458" s="7"/>
      <c r="E458" s="7"/>
    </row>
    <row r="459" spans="1:5" s="2" customFormat="1">
      <c r="A459" s="12"/>
      <c r="B459" s="7"/>
      <c r="C459" s="7"/>
      <c r="D459" s="7"/>
      <c r="E459" s="7"/>
    </row>
    <row r="460" spans="1:5" s="2" customFormat="1">
      <c r="A460" s="12"/>
      <c r="B460" s="7"/>
      <c r="C460" s="7"/>
      <c r="D460" s="7"/>
      <c r="E460" s="7"/>
    </row>
    <row r="461" spans="1:5" s="2" customFormat="1">
      <c r="A461" s="12"/>
      <c r="B461" s="7"/>
      <c r="C461" s="7"/>
      <c r="D461" s="7"/>
      <c r="E461" s="7"/>
    </row>
    <row r="462" spans="1:5" s="2" customFormat="1">
      <c r="A462" s="12"/>
      <c r="B462" s="7"/>
      <c r="C462" s="7"/>
      <c r="D462" s="7"/>
      <c r="E462" s="7"/>
    </row>
    <row r="463" spans="1:5" s="2" customFormat="1">
      <c r="A463" s="12"/>
      <c r="B463" s="7"/>
      <c r="C463" s="7"/>
      <c r="D463" s="7"/>
      <c r="E463" s="7"/>
    </row>
    <row r="464" spans="1:5" s="2" customFormat="1">
      <c r="A464" s="12"/>
      <c r="B464" s="7"/>
      <c r="C464" s="7"/>
      <c r="D464" s="7"/>
      <c r="E464" s="7"/>
    </row>
    <row r="465" spans="1:5" s="2" customFormat="1">
      <c r="A465" s="12"/>
      <c r="B465" s="7"/>
      <c r="C465" s="7"/>
      <c r="D465" s="7"/>
      <c r="E465" s="7"/>
    </row>
    <row r="466" spans="1:5" s="2" customFormat="1">
      <c r="A466" s="12"/>
      <c r="B466" s="7"/>
      <c r="C466" s="7"/>
      <c r="D466" s="7"/>
      <c r="E466" s="7"/>
    </row>
    <row r="467" spans="1:5" s="2" customFormat="1">
      <c r="A467" s="12"/>
      <c r="B467" s="7"/>
      <c r="C467" s="7"/>
      <c r="D467" s="7"/>
      <c r="E467" s="7"/>
    </row>
    <row r="468" spans="1:5" s="2" customFormat="1">
      <c r="A468" s="12"/>
      <c r="B468" s="7"/>
      <c r="C468" s="7"/>
      <c r="D468" s="7"/>
      <c r="E468" s="7"/>
    </row>
    <row r="469" spans="1:5" s="2" customFormat="1">
      <c r="A469" s="12"/>
      <c r="B469" s="7"/>
      <c r="C469" s="7"/>
      <c r="D469" s="7"/>
      <c r="E469" s="7"/>
    </row>
    <row r="470" spans="1:5" s="2" customFormat="1">
      <c r="A470" s="12"/>
      <c r="B470" s="7"/>
      <c r="C470" s="7"/>
      <c r="D470" s="7"/>
      <c r="E470" s="7"/>
    </row>
    <row r="471" spans="1:5" s="2" customFormat="1">
      <c r="A471" s="12"/>
      <c r="B471" s="7"/>
      <c r="C471" s="7"/>
      <c r="D471" s="7"/>
      <c r="E471" s="7"/>
    </row>
    <row r="472" spans="1:5" s="2" customFormat="1">
      <c r="A472" s="12"/>
      <c r="B472" s="7"/>
      <c r="C472" s="7"/>
      <c r="D472" s="7"/>
      <c r="E472" s="7"/>
    </row>
    <row r="473" spans="1:5" s="2" customFormat="1">
      <c r="A473" s="12"/>
      <c r="B473" s="7"/>
      <c r="C473" s="7"/>
      <c r="D473" s="7"/>
      <c r="E473" s="7"/>
    </row>
    <row r="474" spans="1:5" s="2" customFormat="1">
      <c r="A474" s="12"/>
      <c r="B474" s="7"/>
      <c r="C474" s="7"/>
      <c r="D474" s="7"/>
      <c r="E474" s="7"/>
    </row>
    <row r="475" spans="1:5" s="2" customFormat="1">
      <c r="A475" s="12"/>
      <c r="B475" s="7"/>
      <c r="C475" s="7"/>
      <c r="D475" s="7"/>
      <c r="E475" s="7"/>
    </row>
    <row r="476" spans="1:5" s="2" customFormat="1">
      <c r="A476" s="12"/>
      <c r="B476" s="7"/>
      <c r="C476" s="7"/>
      <c r="D476" s="7"/>
      <c r="E476" s="7"/>
    </row>
    <row r="477" spans="1:5" s="2" customFormat="1">
      <c r="A477" s="12"/>
      <c r="B477" s="7"/>
      <c r="C477" s="7"/>
      <c r="D477" s="7"/>
      <c r="E477" s="7"/>
    </row>
    <row r="478" spans="1:5" s="2" customFormat="1">
      <c r="A478" s="12"/>
      <c r="B478" s="7"/>
      <c r="C478" s="7"/>
      <c r="D478" s="7"/>
      <c r="E478" s="7"/>
    </row>
    <row r="479" spans="1:5" s="2" customFormat="1">
      <c r="A479" s="12"/>
      <c r="B479" s="7"/>
      <c r="C479" s="7"/>
      <c r="D479" s="7"/>
      <c r="E479" s="7"/>
    </row>
    <row r="480" spans="1:5" s="2" customFormat="1">
      <c r="A480" s="12"/>
      <c r="B480" s="7"/>
      <c r="C480" s="7"/>
      <c r="D480" s="7"/>
      <c r="E480" s="7"/>
    </row>
    <row r="481" spans="1:5" s="2" customFormat="1">
      <c r="A481" s="12"/>
      <c r="B481" s="7"/>
      <c r="C481" s="7"/>
      <c r="D481" s="7"/>
      <c r="E481" s="7"/>
    </row>
    <row r="482" spans="1:5" s="2" customFormat="1">
      <c r="A482" s="12"/>
      <c r="B482" s="7"/>
      <c r="C482" s="7"/>
      <c r="D482" s="7"/>
      <c r="E482" s="7"/>
    </row>
    <row r="483" spans="1:5" s="2" customFormat="1">
      <c r="A483" s="12"/>
      <c r="B483" s="7"/>
      <c r="C483" s="7"/>
      <c r="D483" s="7"/>
      <c r="E483" s="7"/>
    </row>
    <row r="484" spans="1:5" s="2" customFormat="1">
      <c r="A484" s="12"/>
      <c r="B484" s="7"/>
      <c r="C484" s="7"/>
      <c r="D484" s="7"/>
      <c r="E484" s="7"/>
    </row>
    <row r="485" spans="1:5" s="2" customFormat="1">
      <c r="A485" s="12"/>
      <c r="B485" s="7"/>
      <c r="C485" s="7"/>
      <c r="D485" s="7"/>
      <c r="E485" s="7"/>
    </row>
    <row r="486" spans="1:5" s="2" customFormat="1">
      <c r="A486" s="12"/>
      <c r="B486" s="7"/>
      <c r="C486" s="7"/>
      <c r="D486" s="7"/>
      <c r="E486" s="7"/>
    </row>
    <row r="487" spans="1:5" s="2" customFormat="1">
      <c r="A487" s="12"/>
      <c r="B487" s="7"/>
      <c r="C487" s="7"/>
      <c r="D487" s="7"/>
      <c r="E487" s="7"/>
    </row>
    <row r="488" spans="1:5" s="2" customFormat="1">
      <c r="A488" s="12"/>
      <c r="B488" s="7"/>
      <c r="C488" s="7"/>
      <c r="D488" s="7"/>
      <c r="E488" s="7"/>
    </row>
    <row r="489" spans="1:5" s="2" customFormat="1">
      <c r="A489" s="12"/>
      <c r="B489" s="7"/>
      <c r="C489" s="7"/>
      <c r="D489" s="7"/>
      <c r="E489" s="7"/>
    </row>
    <row r="490" spans="1:5" s="2" customFormat="1">
      <c r="A490" s="12"/>
      <c r="B490" s="7"/>
      <c r="C490" s="7"/>
      <c r="D490" s="7"/>
      <c r="E490" s="7"/>
    </row>
    <row r="491" spans="1:5" s="2" customFormat="1">
      <c r="A491" s="12"/>
      <c r="B491" s="7"/>
      <c r="C491" s="7"/>
      <c r="D491" s="7"/>
      <c r="E491" s="7"/>
    </row>
    <row r="492" spans="1:5" s="2" customFormat="1">
      <c r="A492" s="12"/>
      <c r="B492" s="7"/>
      <c r="C492" s="7"/>
      <c r="D492" s="7"/>
      <c r="E492" s="7"/>
    </row>
    <row r="493" spans="1:5" s="2" customFormat="1">
      <c r="A493" s="12"/>
      <c r="B493" s="7"/>
      <c r="C493" s="7"/>
      <c r="D493" s="7"/>
      <c r="E493" s="7"/>
    </row>
    <row r="494" spans="1:5" s="2" customFormat="1">
      <c r="A494" s="12"/>
      <c r="B494" s="7"/>
      <c r="C494" s="7"/>
      <c r="D494" s="7"/>
      <c r="E494" s="7"/>
    </row>
    <row r="495" spans="1:5" s="2" customFormat="1">
      <c r="A495" s="12"/>
      <c r="B495" s="7"/>
      <c r="C495" s="7"/>
      <c r="D495" s="7"/>
      <c r="E495" s="7"/>
    </row>
    <row r="496" spans="1:5" s="2" customFormat="1">
      <c r="A496" s="12"/>
      <c r="B496" s="7"/>
      <c r="C496" s="7"/>
      <c r="D496" s="7"/>
      <c r="E496" s="7"/>
    </row>
    <row r="497" spans="1:5" s="2" customFormat="1">
      <c r="A497" s="12"/>
      <c r="B497" s="7"/>
      <c r="C497" s="7"/>
      <c r="D497" s="7"/>
      <c r="E497" s="7"/>
    </row>
    <row r="498" spans="1:5" s="2" customFormat="1">
      <c r="A498" s="12"/>
      <c r="B498" s="7"/>
      <c r="C498" s="7"/>
      <c r="D498" s="7"/>
      <c r="E498" s="7"/>
    </row>
    <row r="499" spans="1:5" s="2" customFormat="1">
      <c r="A499" s="12"/>
      <c r="B499" s="7"/>
      <c r="C499" s="7"/>
      <c r="D499" s="7"/>
      <c r="E499" s="7"/>
    </row>
    <row r="500" spans="1:5" s="2" customFormat="1">
      <c r="A500" s="12"/>
      <c r="B500" s="7"/>
      <c r="C500" s="7"/>
      <c r="D500" s="7"/>
      <c r="E500" s="7"/>
    </row>
    <row r="501" spans="1:5" s="2" customFormat="1">
      <c r="A501" s="12"/>
      <c r="B501" s="7"/>
      <c r="C501" s="7"/>
      <c r="D501" s="7"/>
      <c r="E501" s="7"/>
    </row>
    <row r="502" spans="1:5" s="2" customFormat="1">
      <c r="A502" s="12"/>
      <c r="B502" s="7"/>
      <c r="C502" s="7"/>
      <c r="D502" s="7"/>
      <c r="E502" s="7"/>
    </row>
    <row r="503" spans="1:5" s="2" customFormat="1">
      <c r="A503" s="12"/>
      <c r="B503" s="7"/>
      <c r="C503" s="7"/>
      <c r="D503" s="7"/>
      <c r="E503" s="7"/>
    </row>
    <row r="504" spans="1:5" s="2" customFormat="1">
      <c r="A504" s="12"/>
      <c r="B504" s="7"/>
      <c r="C504" s="7"/>
      <c r="D504" s="7"/>
      <c r="E504" s="7"/>
    </row>
    <row r="505" spans="1:5" s="2" customFormat="1">
      <c r="A505" s="12"/>
      <c r="B505" s="7"/>
      <c r="C505" s="7"/>
      <c r="D505" s="7"/>
      <c r="E505" s="7"/>
    </row>
    <row r="506" spans="1:5" s="2" customFormat="1">
      <c r="A506" s="12"/>
      <c r="B506" s="7"/>
      <c r="C506" s="7"/>
      <c r="D506" s="7"/>
      <c r="E506" s="7"/>
    </row>
    <row r="507" spans="1:5" s="2" customFormat="1">
      <c r="A507" s="12"/>
      <c r="B507" s="7"/>
      <c r="C507" s="7"/>
      <c r="D507" s="7"/>
      <c r="E507" s="7"/>
    </row>
    <row r="508" spans="1:5" s="2" customFormat="1">
      <c r="A508" s="12"/>
      <c r="B508" s="7"/>
      <c r="C508" s="7"/>
      <c r="D508" s="7"/>
      <c r="E508" s="7"/>
    </row>
    <row r="509" spans="1:5" s="2" customFormat="1">
      <c r="A509" s="12"/>
      <c r="B509" s="7"/>
      <c r="C509" s="7"/>
      <c r="D509" s="7"/>
      <c r="E509" s="7"/>
    </row>
    <row r="510" spans="1:5" s="2" customFormat="1">
      <c r="A510" s="12"/>
      <c r="B510" s="7"/>
      <c r="C510" s="7"/>
      <c r="D510" s="7"/>
      <c r="E510" s="7"/>
    </row>
    <row r="511" spans="1:5" s="2" customFormat="1">
      <c r="A511" s="12"/>
      <c r="B511" s="7"/>
      <c r="C511" s="7"/>
      <c r="D511" s="7"/>
      <c r="E511" s="7"/>
    </row>
    <row r="512" spans="1:5" s="2" customFormat="1">
      <c r="A512" s="12"/>
      <c r="B512" s="7"/>
      <c r="C512" s="7"/>
      <c r="D512" s="7"/>
      <c r="E512" s="7"/>
    </row>
    <row r="513" spans="1:5" s="2" customFormat="1">
      <c r="A513" s="12"/>
      <c r="B513" s="7"/>
      <c r="C513" s="7"/>
      <c r="D513" s="7"/>
      <c r="E513" s="7"/>
    </row>
    <row r="514" spans="1:5" s="2" customFormat="1">
      <c r="A514" s="12"/>
      <c r="B514" s="7"/>
      <c r="C514" s="7"/>
      <c r="D514" s="7"/>
      <c r="E514" s="7"/>
    </row>
    <row r="515" spans="1:5" s="2" customFormat="1">
      <c r="A515" s="12"/>
      <c r="B515" s="7"/>
      <c r="C515" s="7"/>
      <c r="D515" s="7"/>
      <c r="E515" s="7"/>
    </row>
    <row r="516" spans="1:5" s="2" customFormat="1">
      <c r="A516" s="12"/>
      <c r="B516" s="7"/>
      <c r="C516" s="7"/>
      <c r="D516" s="7"/>
      <c r="E516" s="7"/>
    </row>
    <row r="517" spans="1:5" s="2" customFormat="1">
      <c r="A517" s="12"/>
      <c r="B517" s="7"/>
      <c r="C517" s="7"/>
      <c r="D517" s="7"/>
      <c r="E517" s="7"/>
    </row>
    <row r="518" spans="1:5" s="2" customFormat="1">
      <c r="A518" s="12"/>
      <c r="B518" s="7"/>
      <c r="C518" s="7"/>
      <c r="D518" s="7"/>
      <c r="E518" s="7"/>
    </row>
    <row r="519" spans="1:5" s="2" customFormat="1">
      <c r="A519" s="12"/>
      <c r="B519" s="7"/>
      <c r="C519" s="7"/>
      <c r="D519" s="7"/>
      <c r="E519" s="7"/>
    </row>
    <row r="520" spans="1:5" s="2" customFormat="1">
      <c r="A520" s="12"/>
      <c r="B520" s="7"/>
      <c r="C520" s="7"/>
      <c r="D520" s="7"/>
      <c r="E520" s="7"/>
    </row>
    <row r="521" spans="1:5" s="2" customFormat="1">
      <c r="A521" s="12"/>
      <c r="B521" s="7"/>
      <c r="C521" s="7"/>
      <c r="D521" s="7"/>
      <c r="E521" s="7"/>
    </row>
    <row r="522" spans="1:5" s="2" customFormat="1">
      <c r="A522" s="12"/>
      <c r="B522" s="7"/>
      <c r="C522" s="7"/>
      <c r="D522" s="7"/>
      <c r="E522" s="7"/>
    </row>
    <row r="523" spans="1:5" s="2" customFormat="1">
      <c r="A523" s="12"/>
      <c r="B523" s="7"/>
      <c r="C523" s="7"/>
      <c r="D523" s="7"/>
      <c r="E523" s="7"/>
    </row>
    <row r="524" spans="1:5" s="2" customFormat="1">
      <c r="A524" s="12"/>
      <c r="B524" s="7"/>
      <c r="C524" s="7"/>
      <c r="D524" s="7"/>
      <c r="E524" s="7"/>
    </row>
    <row r="525" spans="1:5" s="2" customFormat="1">
      <c r="A525" s="12"/>
      <c r="B525" s="7"/>
      <c r="C525" s="7"/>
      <c r="D525" s="7"/>
      <c r="E525" s="7"/>
    </row>
    <row r="526" spans="1:5" s="2" customFormat="1">
      <c r="A526" s="12"/>
      <c r="B526" s="7"/>
      <c r="C526" s="7"/>
      <c r="D526" s="7"/>
      <c r="E526" s="7"/>
    </row>
    <row r="527" spans="1:5" s="2" customFormat="1">
      <c r="A527" s="12"/>
      <c r="B527" s="7"/>
      <c r="C527" s="7"/>
      <c r="D527" s="7"/>
      <c r="E527" s="7"/>
    </row>
    <row r="528" spans="1:5" s="2" customFormat="1">
      <c r="A528" s="12"/>
      <c r="B528" s="7"/>
      <c r="C528" s="7"/>
      <c r="D528" s="7"/>
      <c r="E528" s="7"/>
    </row>
    <row r="529" spans="1:5" s="2" customFormat="1">
      <c r="A529" s="12"/>
      <c r="B529" s="7"/>
      <c r="C529" s="7"/>
      <c r="D529" s="7"/>
      <c r="E529" s="7"/>
    </row>
    <row r="530" spans="1:5" s="2" customFormat="1">
      <c r="A530" s="12"/>
      <c r="B530" s="7"/>
      <c r="C530" s="7"/>
      <c r="D530" s="7"/>
      <c r="E530" s="7"/>
    </row>
    <row r="531" spans="1:5" s="2" customFormat="1">
      <c r="A531" s="12"/>
      <c r="B531" s="7"/>
      <c r="C531" s="7"/>
      <c r="D531" s="7"/>
      <c r="E531" s="7"/>
    </row>
    <row r="532" spans="1:5" s="2" customFormat="1">
      <c r="A532" s="12"/>
      <c r="B532" s="7"/>
      <c r="C532" s="7"/>
      <c r="D532" s="7"/>
      <c r="E532" s="7"/>
    </row>
    <row r="533" spans="1:5" s="2" customFormat="1">
      <c r="A533" s="12"/>
      <c r="B533" s="7"/>
      <c r="C533" s="7"/>
      <c r="D533" s="7"/>
      <c r="E533" s="7"/>
    </row>
    <row r="534" spans="1:5" s="2" customFormat="1">
      <c r="A534" s="12"/>
      <c r="B534" s="7"/>
      <c r="C534" s="7"/>
      <c r="D534" s="7"/>
      <c r="E534" s="7"/>
    </row>
    <row r="535" spans="1:5" s="2" customFormat="1">
      <c r="A535" s="12"/>
      <c r="B535" s="7"/>
      <c r="C535" s="7"/>
      <c r="D535" s="7"/>
      <c r="E535" s="7"/>
    </row>
    <row r="536" spans="1:5" s="2" customFormat="1">
      <c r="A536" s="12"/>
      <c r="B536" s="7"/>
      <c r="C536" s="7"/>
      <c r="D536" s="7"/>
      <c r="E536" s="7"/>
    </row>
    <row r="537" spans="1:5" s="2" customFormat="1">
      <c r="A537" s="12"/>
      <c r="B537" s="7"/>
      <c r="C537" s="7"/>
      <c r="D537" s="7"/>
      <c r="E537" s="7"/>
    </row>
    <row r="538" spans="1:5" s="2" customFormat="1">
      <c r="A538" s="12"/>
      <c r="B538" s="7"/>
      <c r="C538" s="7"/>
      <c r="D538" s="7"/>
      <c r="E538" s="7"/>
    </row>
    <row r="539" spans="1:5" s="2" customFormat="1">
      <c r="A539" s="12"/>
      <c r="B539" s="7"/>
      <c r="C539" s="7"/>
      <c r="D539" s="7"/>
      <c r="E539" s="7"/>
    </row>
    <row r="540" spans="1:5" s="2" customFormat="1">
      <c r="A540" s="12"/>
      <c r="B540" s="7"/>
      <c r="C540" s="7"/>
      <c r="D540" s="7"/>
      <c r="E540" s="7"/>
    </row>
    <row r="541" spans="1:5" s="2" customFormat="1">
      <c r="A541" s="12"/>
      <c r="B541" s="7"/>
      <c r="C541" s="7"/>
      <c r="D541" s="7"/>
      <c r="E541" s="7"/>
    </row>
    <row r="542" spans="1:5" s="2" customFormat="1">
      <c r="A542" s="12"/>
      <c r="B542" s="7"/>
      <c r="C542" s="7"/>
      <c r="D542" s="7"/>
      <c r="E542" s="7"/>
    </row>
    <row r="543" spans="1:5" s="2" customFormat="1">
      <c r="A543" s="12"/>
      <c r="B543" s="7"/>
      <c r="C543" s="7"/>
      <c r="D543" s="7"/>
      <c r="E543" s="7"/>
    </row>
    <row r="544" spans="1:5" s="2" customFormat="1">
      <c r="A544" s="12"/>
      <c r="B544" s="7"/>
      <c r="C544" s="7"/>
      <c r="D544" s="7"/>
      <c r="E544" s="7"/>
    </row>
    <row r="545" spans="1:5" s="2" customFormat="1">
      <c r="A545" s="12"/>
      <c r="B545" s="7"/>
      <c r="C545" s="7"/>
      <c r="D545" s="7"/>
      <c r="E545" s="7"/>
    </row>
    <row r="546" spans="1:5" s="2" customFormat="1">
      <c r="A546" s="12"/>
      <c r="B546" s="7"/>
      <c r="C546" s="7"/>
      <c r="D546" s="7"/>
      <c r="E546" s="7"/>
    </row>
    <row r="547" spans="1:5" s="2" customFormat="1">
      <c r="A547" s="12"/>
      <c r="B547" s="7"/>
      <c r="C547" s="7"/>
      <c r="D547" s="7"/>
      <c r="E547" s="7"/>
    </row>
    <row r="548" spans="1:5" s="2" customFormat="1">
      <c r="A548" s="12"/>
      <c r="B548" s="7"/>
      <c r="C548" s="7"/>
      <c r="D548" s="7"/>
      <c r="E548" s="7"/>
    </row>
    <row r="549" spans="1:5" s="2" customFormat="1">
      <c r="A549" s="12"/>
      <c r="B549" s="7"/>
      <c r="C549" s="7"/>
      <c r="D549" s="7"/>
      <c r="E549" s="7"/>
    </row>
    <row r="550" spans="1:5" s="2" customFormat="1">
      <c r="A550" s="12"/>
      <c r="B550" s="7"/>
      <c r="C550" s="7"/>
      <c r="D550" s="7"/>
      <c r="E550" s="7"/>
    </row>
    <row r="551" spans="1:5" s="2" customFormat="1">
      <c r="A551" s="12"/>
      <c r="B551" s="7"/>
      <c r="C551" s="7"/>
      <c r="D551" s="7"/>
      <c r="E551" s="7"/>
    </row>
    <row r="552" spans="1:5" s="2" customFormat="1">
      <c r="A552" s="12"/>
      <c r="B552" s="7"/>
      <c r="C552" s="7"/>
      <c r="D552" s="7"/>
      <c r="E552" s="7"/>
    </row>
    <row r="553" spans="1:5" s="2" customFormat="1">
      <c r="A553" s="12"/>
      <c r="B553" s="7"/>
      <c r="C553" s="7"/>
      <c r="D553" s="7"/>
      <c r="E553" s="7"/>
    </row>
    <row r="554" spans="1:5" s="2" customFormat="1">
      <c r="A554" s="12"/>
      <c r="B554" s="7"/>
      <c r="C554" s="7"/>
      <c r="D554" s="7"/>
      <c r="E554" s="7"/>
    </row>
    <row r="555" spans="1:5" s="2" customFormat="1">
      <c r="A555" s="12"/>
      <c r="B555" s="7"/>
      <c r="C555" s="7"/>
      <c r="D555" s="7"/>
      <c r="E555" s="7"/>
    </row>
    <row r="556" spans="1:5" s="2" customFormat="1">
      <c r="A556" s="12"/>
      <c r="B556" s="7"/>
      <c r="C556" s="7"/>
      <c r="D556" s="7"/>
      <c r="E556" s="7"/>
    </row>
    <row r="557" spans="1:5" s="2" customFormat="1">
      <c r="A557" s="12"/>
      <c r="B557" s="7"/>
      <c r="C557" s="7"/>
      <c r="D557" s="7"/>
      <c r="E557" s="7"/>
    </row>
    <row r="558" spans="1:5" s="2" customFormat="1">
      <c r="A558" s="12"/>
      <c r="B558" s="7"/>
      <c r="C558" s="7"/>
      <c r="D558" s="7"/>
      <c r="E558" s="7"/>
    </row>
    <row r="559" spans="1:5" s="2" customFormat="1">
      <c r="A559" s="12"/>
      <c r="B559" s="7"/>
      <c r="C559" s="7"/>
      <c r="D559" s="7"/>
      <c r="E559" s="7"/>
    </row>
    <row r="560" spans="1:5" s="2" customFormat="1">
      <c r="A560" s="12"/>
      <c r="B560" s="7"/>
      <c r="C560" s="7"/>
      <c r="D560" s="7"/>
      <c r="E560" s="7"/>
    </row>
    <row r="561" spans="1:5" s="2" customFormat="1">
      <c r="A561" s="12"/>
      <c r="B561" s="7"/>
      <c r="C561" s="7"/>
      <c r="D561" s="7"/>
      <c r="E561" s="7"/>
    </row>
    <row r="562" spans="1:5" s="2" customFormat="1">
      <c r="A562" s="12"/>
      <c r="B562" s="7"/>
      <c r="C562" s="7"/>
      <c r="D562" s="7"/>
      <c r="E562" s="7"/>
    </row>
    <row r="563" spans="1:5" s="2" customFormat="1">
      <c r="A563" s="12"/>
      <c r="B563" s="7"/>
      <c r="C563" s="7"/>
      <c r="D563" s="7"/>
      <c r="E563" s="7"/>
    </row>
    <row r="564" spans="1:5" s="2" customFormat="1">
      <c r="A564" s="12"/>
      <c r="B564" s="7"/>
      <c r="C564" s="7"/>
      <c r="D564" s="7"/>
      <c r="E564" s="7"/>
    </row>
    <row r="565" spans="1:5" s="2" customFormat="1">
      <c r="A565" s="12"/>
      <c r="B565" s="7"/>
      <c r="C565" s="7"/>
      <c r="D565" s="7"/>
      <c r="E565" s="7"/>
    </row>
    <row r="566" spans="1:5" s="2" customFormat="1">
      <c r="A566" s="12"/>
      <c r="B566" s="7"/>
      <c r="C566" s="7"/>
      <c r="D566" s="7"/>
      <c r="E566" s="7"/>
    </row>
    <row r="567" spans="1:5" s="2" customFormat="1">
      <c r="A567" s="12"/>
      <c r="B567" s="7"/>
      <c r="C567" s="7"/>
      <c r="D567" s="7"/>
      <c r="E567" s="7"/>
    </row>
    <row r="568" spans="1:5" s="2" customFormat="1">
      <c r="A568" s="12"/>
      <c r="B568" s="7"/>
      <c r="C568" s="7"/>
      <c r="D568" s="7"/>
      <c r="E568" s="7"/>
    </row>
    <row r="569" spans="1:5" s="2" customFormat="1">
      <c r="A569" s="12"/>
      <c r="B569" s="7"/>
      <c r="C569" s="7"/>
      <c r="D569" s="7"/>
      <c r="E569" s="7"/>
    </row>
    <row r="570" spans="1:5" s="2" customFormat="1">
      <c r="A570" s="12"/>
      <c r="B570" s="7"/>
      <c r="C570" s="7"/>
      <c r="D570" s="7"/>
      <c r="E570" s="7"/>
    </row>
    <row r="571" spans="1:5" s="2" customFormat="1">
      <c r="A571" s="12"/>
      <c r="B571" s="7"/>
      <c r="C571" s="7"/>
      <c r="D571" s="7"/>
      <c r="E571" s="7"/>
    </row>
    <row r="572" spans="1:5" s="2" customFormat="1">
      <c r="A572" s="12"/>
      <c r="B572" s="7"/>
      <c r="C572" s="7"/>
      <c r="D572" s="7"/>
      <c r="E572" s="7"/>
    </row>
    <row r="573" spans="1:5" s="2" customFormat="1">
      <c r="A573" s="12"/>
      <c r="B573" s="7"/>
      <c r="C573" s="7"/>
      <c r="D573" s="7"/>
      <c r="E573" s="7"/>
    </row>
    <row r="574" spans="1:5" s="2" customFormat="1">
      <c r="A574" s="12"/>
      <c r="B574" s="7"/>
      <c r="C574" s="7"/>
      <c r="D574" s="7"/>
      <c r="E574" s="7"/>
    </row>
    <row r="575" spans="1:5" s="2" customFormat="1">
      <c r="A575" s="12"/>
      <c r="B575" s="7"/>
      <c r="C575" s="7"/>
      <c r="D575" s="7"/>
      <c r="E575" s="7"/>
    </row>
    <row r="576" spans="1:5" s="2" customFormat="1">
      <c r="A576" s="12"/>
      <c r="B576" s="7"/>
      <c r="C576" s="7"/>
      <c r="D576" s="7"/>
      <c r="E576" s="7"/>
    </row>
    <row r="577" spans="1:5" s="2" customFormat="1">
      <c r="A577" s="12"/>
      <c r="B577" s="7"/>
      <c r="C577" s="7"/>
      <c r="D577" s="7"/>
      <c r="E577" s="7"/>
    </row>
    <row r="578" spans="1:5" s="2" customFormat="1">
      <c r="A578" s="12"/>
      <c r="B578" s="7"/>
      <c r="C578" s="7"/>
      <c r="D578" s="7"/>
      <c r="E578" s="7"/>
    </row>
    <row r="579" spans="1:5" s="2" customFormat="1">
      <c r="A579" s="12"/>
      <c r="B579" s="7"/>
      <c r="C579" s="7"/>
      <c r="D579" s="7"/>
      <c r="E579" s="7"/>
    </row>
    <row r="580" spans="1:5" s="2" customFormat="1">
      <c r="A580" s="12"/>
      <c r="B580" s="7"/>
      <c r="C580" s="7"/>
      <c r="D580" s="7"/>
      <c r="E580" s="7"/>
    </row>
    <row r="581" spans="1:5" s="2" customFormat="1">
      <c r="A581" s="12"/>
      <c r="B581" s="7"/>
      <c r="C581" s="7"/>
      <c r="D581" s="7"/>
      <c r="E581" s="7"/>
    </row>
    <row r="582" spans="1:5" s="2" customFormat="1">
      <c r="A582" s="12"/>
      <c r="B582" s="7"/>
      <c r="C582" s="7"/>
      <c r="D582" s="7"/>
      <c r="E582" s="7"/>
    </row>
    <row r="583" spans="1:5" s="2" customFormat="1">
      <c r="A583" s="12"/>
      <c r="B583" s="7"/>
      <c r="C583" s="7"/>
      <c r="D583" s="7"/>
      <c r="E583" s="7"/>
    </row>
    <row r="584" spans="1:5" s="2" customFormat="1">
      <c r="A584" s="12"/>
      <c r="B584" s="7"/>
      <c r="C584" s="7"/>
      <c r="D584" s="7"/>
      <c r="E584" s="7"/>
    </row>
    <row r="585" spans="1:5" s="2" customFormat="1">
      <c r="A585" s="12"/>
      <c r="B585" s="7"/>
      <c r="C585" s="7"/>
      <c r="D585" s="7"/>
      <c r="E585" s="7"/>
    </row>
    <row r="586" spans="1:5" s="2" customFormat="1">
      <c r="A586" s="12"/>
      <c r="B586" s="7"/>
      <c r="C586" s="7"/>
      <c r="D586" s="7"/>
      <c r="E586" s="7"/>
    </row>
    <row r="587" spans="1:5" s="2" customFormat="1">
      <c r="A587" s="12"/>
      <c r="B587" s="7"/>
      <c r="C587" s="7"/>
      <c r="D587" s="7"/>
      <c r="E587" s="7"/>
    </row>
    <row r="588" spans="1:5" s="2" customFormat="1">
      <c r="A588" s="12"/>
      <c r="B588" s="7"/>
      <c r="C588" s="7"/>
      <c r="D588" s="7"/>
      <c r="E588" s="7"/>
    </row>
    <row r="589" spans="1:5" s="2" customFormat="1">
      <c r="A589" s="12"/>
      <c r="B589" s="7"/>
      <c r="C589" s="7"/>
      <c r="D589" s="7"/>
      <c r="E589" s="7"/>
    </row>
    <row r="590" spans="1:5" s="2" customFormat="1">
      <c r="A590" s="12"/>
      <c r="B590" s="7"/>
      <c r="C590" s="7"/>
      <c r="D590" s="7"/>
      <c r="E590" s="7"/>
    </row>
    <row r="591" spans="1:5" s="2" customFormat="1">
      <c r="A591" s="12"/>
      <c r="B591" s="7"/>
      <c r="C591" s="7"/>
      <c r="D591" s="7"/>
      <c r="E591" s="7"/>
    </row>
    <row r="592" spans="1:5" s="2" customFormat="1">
      <c r="A592" s="12"/>
      <c r="B592" s="7"/>
      <c r="C592" s="7"/>
      <c r="D592" s="7"/>
      <c r="E592" s="7"/>
    </row>
    <row r="593" spans="1:5" s="2" customFormat="1">
      <c r="A593" s="12"/>
      <c r="B593" s="7"/>
      <c r="C593" s="7"/>
      <c r="D593" s="7"/>
      <c r="E593" s="7"/>
    </row>
    <row r="594" spans="1:5" s="2" customFormat="1">
      <c r="A594" s="12"/>
      <c r="B594" s="7"/>
      <c r="C594" s="7"/>
      <c r="D594" s="7"/>
      <c r="E594" s="7"/>
    </row>
    <row r="595" spans="1:5" s="2" customFormat="1">
      <c r="A595" s="12"/>
      <c r="B595" s="7"/>
      <c r="C595" s="7"/>
      <c r="D595" s="7"/>
      <c r="E595" s="7"/>
    </row>
    <row r="596" spans="1:5" s="2" customFormat="1">
      <c r="A596" s="12"/>
      <c r="B596" s="7"/>
      <c r="C596" s="7"/>
      <c r="D596" s="7"/>
      <c r="E596" s="7"/>
    </row>
    <row r="597" spans="1:5" s="2" customFormat="1">
      <c r="A597" s="12"/>
      <c r="B597" s="7"/>
      <c r="C597" s="7"/>
      <c r="D597" s="7"/>
      <c r="E597" s="7"/>
    </row>
  </sheetData>
  <mergeCells count="1">
    <mergeCell ref="A4:G4"/>
  </mergeCells>
  <dataValidations count="1">
    <dataValidation type="list" allowBlank="1" showInputMessage="1" showErrorMessage="1" sqref="F6:F9">
      <formula1>$F$33:$F$34</formula1>
    </dataValidation>
  </dataValidations>
  <pageMargins left="0.70866141732283472" right="0.70866141732283472" top="0.74803149606299213" bottom="0.74803149606299213" header="0.31496062992125984" footer="0.31496062992125984"/>
  <pageSetup paperSize="8" scale="85" fitToHeight="2"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8"/>
  <sheetViews>
    <sheetView view="pageBreakPreview" zoomScale="75" zoomScaleNormal="70" zoomScaleSheetLayoutView="75" workbookViewId="0">
      <selection activeCell="G14" sqref="G14"/>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769</v>
      </c>
      <c r="D3" s="102"/>
      <c r="E3" s="102"/>
      <c r="F3" s="102"/>
      <c r="G3" s="103"/>
      <c r="J3" s="151" t="s">
        <v>770</v>
      </c>
      <c r="K3" s="151" t="s">
        <v>422</v>
      </c>
    </row>
    <row r="4" spans="1:13" s="14" customFormat="1" ht="63">
      <c r="C4" s="31" t="s">
        <v>771</v>
      </c>
      <c r="D4" s="28" t="s">
        <v>772</v>
      </c>
      <c r="E4" s="28" t="s">
        <v>773</v>
      </c>
      <c r="F4" s="28" t="s">
        <v>774</v>
      </c>
      <c r="G4" s="30" t="s">
        <v>775</v>
      </c>
      <c r="J4" s="150" t="s">
        <v>421</v>
      </c>
      <c r="K4" s="150" t="s">
        <v>423</v>
      </c>
    </row>
    <row r="5" spans="1:13" s="38" customFormat="1" ht="69.75" customHeight="1" thickBot="1">
      <c r="C5" s="29" t="str">
        <f>'1. Výber žiadateľa'!A6</f>
      </c>
      <c r="D5" s="40" t="str">
        <f>'1. Výber žiadateľa'!B6</f>
      </c>
      <c r="E5" s="40" t="s">
        <v>425</v>
      </c>
      <c r="F5" s="40" t="str">
        <f>'1. Výber žiadateľa'!D6</f>
      </c>
      <c r="G5" s="41" t="str">
        <f>'1. Výber žiadateľa'!E6</f>
      </c>
      <c r="K5" s="152" t="s">
        <v>424</v>
      </c>
    </row>
    <row r="8" spans="1:13" ht="26.25" customHeight="1">
      <c r="A8" s="98" t="s">
        <v>776</v>
      </c>
      <c r="B8" s="99"/>
      <c r="C8" s="100"/>
      <c r="D8" s="98" t="s">
        <v>777</v>
      </c>
      <c r="E8" s="99"/>
      <c r="F8" s="99"/>
      <c r="G8" s="99"/>
      <c r="H8" s="99"/>
      <c r="I8" s="99"/>
      <c r="J8" s="100"/>
      <c r="K8" s="98" t="s">
        <v>778</v>
      </c>
      <c r="L8" s="99"/>
      <c r="M8" s="100"/>
    </row>
    <row r="9" spans="1:13" ht="126">
      <c r="A9" s="20" t="s">
        <v>779</v>
      </c>
      <c r="B9" s="20" t="s">
        <v>780</v>
      </c>
      <c r="C9" s="20" t="s">
        <v>781</v>
      </c>
      <c r="D9" s="20" t="s">
        <v>782</v>
      </c>
      <c r="E9" s="20" t="s">
        <v>783</v>
      </c>
      <c r="F9" s="20" t="s">
        <v>784</v>
      </c>
      <c r="G9" s="20" t="s">
        <v>785</v>
      </c>
      <c r="H9" s="20" t="s">
        <v>786</v>
      </c>
      <c r="I9" s="20" t="s">
        <v>787</v>
      </c>
      <c r="J9" s="20" t="s">
        <v>788</v>
      </c>
      <c r="K9" s="20" t="s">
        <v>789</v>
      </c>
      <c r="L9" s="20" t="s">
        <v>790</v>
      </c>
      <c r="M9" s="20" t="s">
        <v>791</v>
      </c>
    </row>
    <row r="10" spans="1:13" ht="38.25">
      <c r="A10" s="105">
        <v>1</v>
      </c>
      <c r="B10" s="105">
        <v>1</v>
      </c>
      <c r="C10" s="108">
        <f>A10*B10</f>
      </c>
      <c r="D10" s="3" t="s">
        <v>179</v>
      </c>
      <c r="E10" s="4" t="s">
        <v>41</v>
      </c>
      <c r="F10" s="19"/>
      <c r="G10" s="19"/>
      <c r="H10" s="19"/>
      <c r="I10" s="105">
        <v>-1</v>
      </c>
      <c r="J10" s="105">
        <v>-1</v>
      </c>
      <c r="K10" s="110">
        <f>A10+I10</f>
      </c>
      <c r="L10" s="110">
        <f>B10+J10</f>
      </c>
      <c r="M10" s="108">
        <f>K10*L10</f>
      </c>
    </row>
    <row r="11" spans="1:13" ht="25.5">
      <c r="A11" s="106"/>
      <c r="B11" s="106"/>
      <c r="C11" s="109"/>
      <c r="D11" s="3" t="s">
        <v>180</v>
      </c>
      <c r="E11" s="4" t="s">
        <v>38</v>
      </c>
      <c r="F11" s="19"/>
      <c r="G11" s="19"/>
      <c r="H11" s="19"/>
      <c r="I11" s="106"/>
      <c r="J11" s="106"/>
      <c r="K11" s="111"/>
      <c r="L11" s="111"/>
      <c r="M11" s="109"/>
    </row>
    <row r="12" spans="1:13" ht="38.25">
      <c r="A12" s="106"/>
      <c r="B12" s="106"/>
      <c r="C12" s="109"/>
      <c r="D12" s="3" t="s">
        <v>181</v>
      </c>
      <c r="E12" s="4" t="s">
        <v>42</v>
      </c>
      <c r="F12" s="19"/>
      <c r="G12" s="19"/>
      <c r="H12" s="19"/>
      <c r="I12" s="106"/>
      <c r="J12" s="106"/>
      <c r="K12" s="111"/>
      <c r="L12" s="111"/>
      <c r="M12" s="109"/>
    </row>
    <row r="13" spans="1:13" ht="25.5">
      <c r="A13" s="106"/>
      <c r="B13" s="106"/>
      <c r="C13" s="109"/>
      <c r="D13" s="3" t="s">
        <v>182</v>
      </c>
      <c r="E13" s="4" t="s">
        <v>39</v>
      </c>
      <c r="F13" s="19"/>
      <c r="G13" s="19"/>
      <c r="H13" s="19"/>
      <c r="I13" s="106"/>
      <c r="J13" s="106"/>
      <c r="K13" s="111"/>
      <c r="L13" s="111"/>
      <c r="M13" s="109"/>
    </row>
    <row r="14" spans="1:13" ht="38.25">
      <c r="A14" s="106"/>
      <c r="B14" s="106"/>
      <c r="C14" s="109"/>
      <c r="D14" s="3" t="s">
        <v>183</v>
      </c>
      <c r="E14" s="4" t="s">
        <v>40</v>
      </c>
      <c r="F14" s="19"/>
      <c r="G14" s="19"/>
      <c r="H14" s="19"/>
      <c r="I14" s="106"/>
      <c r="J14" s="106"/>
      <c r="K14" s="111"/>
      <c r="L14" s="111"/>
      <c r="M14" s="109"/>
    </row>
    <row r="15" spans="1:13">
      <c r="A15" s="106"/>
      <c r="B15" s="106"/>
      <c r="C15" s="109"/>
      <c r="D15" s="3" t="s">
        <v>184</v>
      </c>
      <c r="E15" s="4" t="s">
        <v>281</v>
      </c>
      <c r="F15" s="19"/>
      <c r="G15" s="19"/>
      <c r="H15" s="19"/>
      <c r="I15" s="106"/>
      <c r="J15" s="106"/>
      <c r="K15" s="111"/>
      <c r="L15" s="111"/>
      <c r="M15" s="109"/>
    </row>
    <row r="16" spans="1:13" ht="25.5">
      <c r="A16" s="106"/>
      <c r="B16" s="106"/>
      <c r="C16" s="109"/>
      <c r="D16" s="3" t="s">
        <v>185</v>
      </c>
      <c r="E16" s="4" t="s">
        <v>282</v>
      </c>
      <c r="F16" s="19"/>
      <c r="G16" s="19"/>
      <c r="H16" s="19"/>
      <c r="I16" s="106"/>
      <c r="J16" s="106"/>
      <c r="K16" s="111"/>
      <c r="L16" s="111"/>
      <c r="M16" s="109"/>
    </row>
    <row r="17" spans="1:13" ht="25.5">
      <c r="A17" s="106"/>
      <c r="B17" s="106"/>
      <c r="C17" s="109"/>
      <c r="D17" s="3" t="s">
        <v>186</v>
      </c>
      <c r="E17" s="4" t="s">
        <v>390</v>
      </c>
      <c r="F17" s="19"/>
      <c r="G17" s="19"/>
      <c r="H17" s="19"/>
      <c r="I17" s="106"/>
      <c r="J17" s="106"/>
      <c r="K17" s="111"/>
      <c r="L17" s="111"/>
      <c r="M17" s="109"/>
    </row>
    <row r="18" spans="1:13">
      <c r="A18" s="107"/>
      <c r="B18" s="107"/>
      <c r="C18" s="109"/>
      <c r="D18" s="5" t="s">
        <v>187</v>
      </c>
      <c r="E18" s="9" t="s">
        <v>792</v>
      </c>
      <c r="F18" s="19"/>
      <c r="G18" s="19"/>
      <c r="H18" s="19"/>
      <c r="I18" s="107"/>
      <c r="J18" s="107"/>
      <c r="K18" s="112"/>
      <c r="L18" s="112"/>
      <c r="M18" s="109"/>
    </row>
    <row r="21" spans="1:13" ht="26.25" customHeight="1">
      <c r="A21" s="98" t="s">
        <v>793</v>
      </c>
      <c r="B21" s="99"/>
      <c r="C21" s="100"/>
      <c r="D21" s="117" t="s">
        <v>794</v>
      </c>
      <c r="E21" s="117"/>
      <c r="F21" s="117"/>
      <c r="G21" s="117"/>
      <c r="H21" s="117"/>
      <c r="I21" s="117"/>
      <c r="J21" s="117"/>
      <c r="K21" s="98" t="s">
        <v>795</v>
      </c>
      <c r="L21" s="99"/>
      <c r="M21" s="100"/>
    </row>
    <row r="22" spans="1:13" ht="94.5">
      <c r="A22" s="20" t="s">
        <v>796</v>
      </c>
      <c r="B22" s="20" t="s">
        <v>797</v>
      </c>
      <c r="C22" s="20" t="s">
        <v>798</v>
      </c>
      <c r="D22" s="116" t="s">
        <v>799</v>
      </c>
      <c r="E22" s="116"/>
      <c r="F22" s="27" t="s">
        <v>800</v>
      </c>
      <c r="G22" s="114" t="s">
        <v>801</v>
      </c>
      <c r="H22" s="115"/>
      <c r="I22" s="27" t="s">
        <v>802</v>
      </c>
      <c r="J22" s="27" t="s">
        <v>803</v>
      </c>
      <c r="K22" s="20" t="s">
        <v>804</v>
      </c>
      <c r="L22" s="20" t="s">
        <v>805</v>
      </c>
      <c r="M22" s="20" t="s">
        <v>806</v>
      </c>
    </row>
    <row r="23" spans="1:13">
      <c r="A23" s="110">
        <f>K10</f>
      </c>
      <c r="B23" s="110">
        <f>L10</f>
      </c>
      <c r="C23" s="108">
        <f>M10</f>
      </c>
      <c r="D23" s="113"/>
      <c r="E23" s="113"/>
      <c r="F23" s="5"/>
      <c r="G23" s="104"/>
      <c r="H23" s="104"/>
      <c r="I23" s="105">
        <v>-1</v>
      </c>
      <c r="J23" s="105">
        <v>-1</v>
      </c>
      <c r="K23" s="110">
        <f>A23+I23</f>
      </c>
      <c r="L23" s="110">
        <f>B23+J23</f>
      </c>
      <c r="M23" s="108">
        <f>K23*L23</f>
      </c>
    </row>
    <row r="24" spans="1:13">
      <c r="A24" s="111"/>
      <c r="B24" s="111"/>
      <c r="C24" s="109"/>
      <c r="D24" s="113"/>
      <c r="E24" s="113"/>
      <c r="F24" s="5"/>
      <c r="G24" s="104"/>
      <c r="H24" s="104"/>
      <c r="I24" s="106"/>
      <c r="J24" s="106"/>
      <c r="K24" s="111"/>
      <c r="L24" s="111"/>
      <c r="M24" s="109"/>
    </row>
    <row r="25" spans="1:13">
      <c r="A25" s="111"/>
      <c r="B25" s="111"/>
      <c r="C25" s="109"/>
      <c r="D25" s="113"/>
      <c r="E25" s="113"/>
      <c r="F25" s="5"/>
      <c r="G25" s="104"/>
      <c r="H25" s="104"/>
      <c r="I25" s="106"/>
      <c r="J25" s="106"/>
      <c r="K25" s="111"/>
      <c r="L25" s="111"/>
      <c r="M25" s="109"/>
    </row>
    <row r="26" spans="1:13">
      <c r="A26" s="111"/>
      <c r="B26" s="111"/>
      <c r="C26" s="109"/>
      <c r="D26" s="113"/>
      <c r="E26" s="113"/>
      <c r="F26" s="5"/>
      <c r="G26" s="104"/>
      <c r="H26" s="104"/>
      <c r="I26" s="106"/>
      <c r="J26" s="106"/>
      <c r="K26" s="111"/>
      <c r="L26" s="111"/>
      <c r="M26" s="109"/>
    </row>
    <row r="27" spans="1:13">
      <c r="A27" s="111"/>
      <c r="B27" s="111"/>
      <c r="C27" s="109"/>
      <c r="D27" s="113"/>
      <c r="E27" s="113"/>
      <c r="F27" s="5"/>
      <c r="G27" s="104"/>
      <c r="H27" s="104"/>
      <c r="I27" s="106"/>
      <c r="J27" s="106"/>
      <c r="K27" s="111"/>
      <c r="L27" s="111"/>
      <c r="M27" s="109"/>
    </row>
    <row r="28" spans="1:13">
      <c r="A28" s="111"/>
      <c r="B28" s="111"/>
      <c r="C28" s="109"/>
      <c r="D28" s="113"/>
      <c r="E28" s="113"/>
      <c r="F28" s="5"/>
      <c r="G28" s="104"/>
      <c r="H28" s="104"/>
      <c r="I28" s="106"/>
      <c r="J28" s="106"/>
      <c r="K28" s="111"/>
      <c r="L28" s="111"/>
      <c r="M28" s="109"/>
    </row>
    <row r="29" spans="1:13">
      <c r="A29" s="111"/>
      <c r="B29" s="111"/>
      <c r="C29" s="109"/>
      <c r="D29" s="113"/>
      <c r="E29" s="113"/>
      <c r="F29" s="5"/>
      <c r="G29" s="104"/>
      <c r="H29" s="104"/>
      <c r="I29" s="106"/>
      <c r="J29" s="106"/>
      <c r="K29" s="111"/>
      <c r="L29" s="111"/>
      <c r="M29" s="109"/>
    </row>
    <row r="30" spans="1:13">
      <c r="A30" s="111"/>
      <c r="B30" s="111"/>
      <c r="C30" s="109"/>
      <c r="D30" s="113"/>
      <c r="E30" s="113"/>
      <c r="F30" s="5"/>
      <c r="G30" s="104"/>
      <c r="H30" s="104"/>
      <c r="I30" s="106"/>
      <c r="J30" s="106"/>
      <c r="K30" s="111"/>
      <c r="L30" s="111"/>
      <c r="M30" s="109"/>
    </row>
    <row r="31" spans="1:13">
      <c r="A31" s="112"/>
      <c r="B31" s="112"/>
      <c r="C31" s="109"/>
      <c r="D31" s="113"/>
      <c r="E31" s="113"/>
      <c r="F31" s="5"/>
      <c r="G31" s="104"/>
      <c r="H31" s="104"/>
      <c r="I31" s="107"/>
      <c r="J31" s="107"/>
      <c r="K31" s="112"/>
      <c r="L31" s="112"/>
      <c r="M31" s="109"/>
    </row>
    <row r="55" spans="2:3">
      <c r="B55">
        <v>1</v>
      </c>
      <c r="C55">
        <v>-1</v>
      </c>
    </row>
    <row r="56" spans="2:3">
      <c r="B56">
        <v>2</v>
      </c>
      <c r="C56">
        <v>-2</v>
      </c>
    </row>
    <row r="57" spans="2:3">
      <c r="B57">
        <v>3</v>
      </c>
      <c r="C57">
        <v>-3</v>
      </c>
    </row>
    <row r="58" spans="2:3">
      <c r="B58">
        <v>4</v>
      </c>
      <c r="C58">
        <v>-4</v>
      </c>
    </row>
  </sheetData>
  <mergeCells count="43">
    <mergeCell ref="D29:E29"/>
    <mergeCell ref="D30:E30"/>
    <mergeCell ref="K10:K18"/>
    <mergeCell ref="G27:H27"/>
    <mergeCell ref="D22:E22"/>
    <mergeCell ref="D23:E23"/>
    <mergeCell ref="D24:E24"/>
    <mergeCell ref="D25:E25"/>
    <mergeCell ref="D26:E26"/>
    <mergeCell ref="D27:E27"/>
    <mergeCell ref="D21:J21"/>
    <mergeCell ref="K8:M8"/>
    <mergeCell ref="A21:C21"/>
    <mergeCell ref="K21:M21"/>
    <mergeCell ref="I23:I31"/>
    <mergeCell ref="J23:J31"/>
    <mergeCell ref="K23:K31"/>
    <mergeCell ref="L23:L31"/>
    <mergeCell ref="M23:M31"/>
    <mergeCell ref="D31:E31"/>
    <mergeCell ref="G22:H22"/>
    <mergeCell ref="G23:H23"/>
    <mergeCell ref="G24:H24"/>
    <mergeCell ref="G25:H25"/>
    <mergeCell ref="G26:H26"/>
    <mergeCell ref="L10:L18"/>
    <mergeCell ref="M10:M18"/>
    <mergeCell ref="C3:G3"/>
    <mergeCell ref="G28:H28"/>
    <mergeCell ref="G29:H29"/>
    <mergeCell ref="G30:H30"/>
    <mergeCell ref="G31:H31"/>
    <mergeCell ref="A8:C8"/>
    <mergeCell ref="D8:J8"/>
    <mergeCell ref="I10:I18"/>
    <mergeCell ref="J10:J18"/>
    <mergeCell ref="A10:A18"/>
    <mergeCell ref="B10:B18"/>
    <mergeCell ref="C10:C18"/>
    <mergeCell ref="A23:A31"/>
    <mergeCell ref="B23:B31"/>
    <mergeCell ref="C23:C31"/>
    <mergeCell ref="D28:E28"/>
  </mergeCells>
  <conditionalFormatting sqref="D10">
    <cfRule type="cellIs" dxfId="366" priority="26" operator="between">
      <formula>11</formula>
      <formula>25</formula>
    </cfRule>
    <cfRule type="cellIs" dxfId="365" priority="27" operator="between">
      <formula>6</formula>
      <formula>10</formula>
    </cfRule>
    <cfRule type="cellIs" dxfId="364" priority="28" operator="between">
      <formula>0</formula>
      <formula>5</formula>
    </cfRule>
  </conditionalFormatting>
  <conditionalFormatting sqref="A10:B10 F10:I10 F11:H18">
    <cfRule type="cellIs" dxfId="363" priority="25" operator="between">
      <formula>0</formula>
      <formula>0</formula>
    </cfRule>
  </conditionalFormatting>
  <conditionalFormatting sqref="C10">
    <cfRule type="cellIs" dxfId="362" priority="10" operator="between">
      <formula>8</formula>
      <formula>16</formula>
    </cfRule>
    <cfRule type="cellIs" dxfId="361" priority="11" operator="between">
      <formula>4</formula>
      <formula>6</formula>
    </cfRule>
    <cfRule type="cellIs" dxfId="360" priority="12" operator="between">
      <formula>0</formula>
      <formula>3</formula>
    </cfRule>
  </conditionalFormatting>
  <conditionalFormatting sqref="C23">
    <cfRule type="cellIs" dxfId="359" priority="7" operator="between">
      <formula>8</formula>
      <formula>16</formula>
    </cfRule>
    <cfRule type="cellIs" dxfId="358" priority="8" operator="between">
      <formula>4</formula>
      <formula>6</formula>
    </cfRule>
    <cfRule type="cellIs" dxfId="357" priority="9" operator="between">
      <formula>0</formula>
      <formula>3</formula>
    </cfRule>
  </conditionalFormatting>
  <conditionalFormatting sqref="M10">
    <cfRule type="cellIs" dxfId="356" priority="4" operator="between">
      <formula>8</formula>
      <formula>16</formula>
    </cfRule>
    <cfRule type="cellIs" dxfId="355" priority="5" operator="between">
      <formula>4</formula>
      <formula>6</formula>
    </cfRule>
    <cfRule type="cellIs" dxfId="354" priority="6" operator="between">
      <formula>0</formula>
      <formula>3</formula>
    </cfRule>
  </conditionalFormatting>
  <conditionalFormatting sqref="M23">
    <cfRule type="cellIs" dxfId="353" priority="1" operator="between">
      <formula>8</formula>
      <formula>16</formula>
    </cfRule>
    <cfRule type="cellIs" dxfId="352" priority="2" operator="between">
      <formula>4</formula>
      <formula>6</formula>
    </cfRule>
    <cfRule type="cellIs" dxfId="351" priority="3" operator="between">
      <formula>0</formula>
      <formula>3</formula>
    </cfRule>
  </conditionalFormatting>
  <dataValidations count="4">
    <dataValidation type="list" allowBlank="1" showInputMessage="1" showErrorMessage="1" sqref="I10:J18 I23:J31">
      <formula1>negative</formula1>
    </dataValidation>
    <dataValidation type="list" allowBlank="1" showInputMessage="1" showErrorMessage="1" sqref="A10 B10:B18">
      <formula1>positive</formula1>
    </dataValidation>
    <dataValidation type="list" allowBlank="1" showInputMessage="1" showErrorMessage="1" sqref="F10:F17 G10:G17">
      <formula1>$J$3:$J$4</formula1>
    </dataValidation>
    <dataValidation type="list" allowBlank="1" showInputMessage="1" showErrorMessage="1" sqref="H10:H17">
      <formula1>$K$3:$K$5</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'[1]A. Operating Environment'!#REF!</xm:f>
          </x14:formula1>
          <xm:sqref>F18 G18 H18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4"/>
  <sheetViews>
    <sheetView view="pageBreakPreview" zoomScale="75" zoomScaleNormal="75" zoomScaleSheetLayoutView="75" workbookViewId="0">
      <selection activeCell="G12" sqref="G12"/>
    </sheetView>
  </sheetViews>
  <sheetFormatPr defaultRowHeight="12.75"/>
  <cols>
    <col min="1" max="1" width="13.140625" customWidth="1"/>
    <col min="2" max="2" width="14.28515625" customWidth="1"/>
    <col min="3" max="3" width="12.85546875" customWidth="1"/>
    <col min="4" max="4" width="17.4257812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1179</v>
      </c>
      <c r="D3" s="102"/>
      <c r="E3" s="102"/>
      <c r="F3" s="102"/>
      <c r="G3" s="103"/>
    </row>
    <row r="4" spans="1:13" s="14" customFormat="1" ht="63">
      <c r="C4" s="31" t="s">
        <v>1180</v>
      </c>
      <c r="D4" s="28" t="s">
        <v>1181</v>
      </c>
      <c r="E4" s="28" t="s">
        <v>1182</v>
      </c>
      <c r="F4" s="28" t="s">
        <v>1183</v>
      </c>
      <c r="G4" s="30" t="s">
        <v>1184</v>
      </c>
    </row>
    <row r="5" spans="1:13" s="38" customFormat="1" ht="45.75" thickBot="1">
      <c r="C5" s="29" t="str">
        <f>'1. Výber žiadateľa'!A7</f>
      </c>
      <c r="D5" s="40" t="str">
        <f>'1. Výber žiadateľa'!B7</f>
      </c>
      <c r="E5" s="40" t="s">
        <v>1185</v>
      </c>
      <c r="F5" s="40" t="str">
        <f>'1. Výber žiadateľa'!D7</f>
      </c>
      <c r="G5" s="41" t="str">
        <f>'1. Výber žiadateľa'!E7</f>
      </c>
    </row>
    <row r="8" spans="1:13" s="42" customFormat="1" ht="26.25" customHeight="1">
      <c r="A8" s="98" t="s">
        <v>1186</v>
      </c>
      <c r="B8" s="99"/>
      <c r="C8" s="100"/>
      <c r="D8" s="98" t="s">
        <v>1187</v>
      </c>
      <c r="E8" s="99"/>
      <c r="F8" s="99"/>
      <c r="G8" s="99"/>
      <c r="H8" s="99"/>
      <c r="I8" s="99"/>
      <c r="J8" s="100"/>
      <c r="K8" s="98" t="s">
        <v>1188</v>
      </c>
      <c r="L8" s="99"/>
      <c r="M8" s="100"/>
    </row>
    <row r="9" spans="1:13" ht="126">
      <c r="A9" s="28" t="s">
        <v>1189</v>
      </c>
      <c r="B9" s="28" t="s">
        <v>1190</v>
      </c>
      <c r="C9" s="28" t="s">
        <v>1191</v>
      </c>
      <c r="D9" s="28" t="s">
        <v>1192</v>
      </c>
      <c r="E9" s="28" t="s">
        <v>1193</v>
      </c>
      <c r="F9" s="28" t="s">
        <v>1194</v>
      </c>
      <c r="G9" s="28" t="s">
        <v>1195</v>
      </c>
      <c r="H9" s="28" t="s">
        <v>1196</v>
      </c>
      <c r="I9" s="28" t="s">
        <v>1197</v>
      </c>
      <c r="J9" s="28" t="s">
        <v>1198</v>
      </c>
      <c r="K9" s="28" t="s">
        <v>1199</v>
      </c>
      <c r="L9" s="28" t="s">
        <v>1200</v>
      </c>
      <c r="M9" s="28" t="s">
        <v>1201</v>
      </c>
    </row>
    <row r="10" spans="1:13" ht="25.5">
      <c r="A10" s="105">
        <v>1</v>
      </c>
      <c r="B10" s="105">
        <v>1</v>
      </c>
      <c r="C10" s="119">
        <f>A10*B10</f>
      </c>
      <c r="D10" s="37" t="s">
        <v>188</v>
      </c>
      <c r="E10" s="6" t="s">
        <v>43</v>
      </c>
      <c r="F10" s="26"/>
      <c r="G10" s="26"/>
      <c r="H10" s="26"/>
      <c r="I10" s="105">
        <v>-1</v>
      </c>
      <c r="J10" s="105">
        <v>-2</v>
      </c>
      <c r="K10" s="110">
        <f>A10+I10</f>
      </c>
      <c r="L10" s="110">
        <f>B10+J10</f>
      </c>
      <c r="M10" s="119">
        <f>K10*L10</f>
      </c>
    </row>
    <row r="11" spans="1:13" ht="38.25">
      <c r="A11" s="106"/>
      <c r="B11" s="106"/>
      <c r="C11" s="119"/>
      <c r="D11" s="37" t="s">
        <v>189</v>
      </c>
      <c r="E11" s="6" t="s">
        <v>44</v>
      </c>
      <c r="F11" s="26"/>
      <c r="G11" s="26"/>
      <c r="H11" s="26"/>
      <c r="I11" s="106"/>
      <c r="J11" s="106"/>
      <c r="K11" s="111"/>
      <c r="L11" s="111"/>
      <c r="M11" s="119"/>
    </row>
    <row r="12" spans="1:13" ht="25.5">
      <c r="A12" s="106"/>
      <c r="B12" s="106"/>
      <c r="C12" s="119"/>
      <c r="D12" s="37" t="s">
        <v>190</v>
      </c>
      <c r="E12" s="6" t="s">
        <v>265</v>
      </c>
      <c r="F12" s="26"/>
      <c r="G12" s="26"/>
      <c r="H12" s="26"/>
      <c r="I12" s="106"/>
      <c r="J12" s="106"/>
      <c r="K12" s="111"/>
      <c r="L12" s="111"/>
      <c r="M12" s="119"/>
    </row>
    <row r="13" spans="1:13">
      <c r="A13" s="107"/>
      <c r="B13" s="107"/>
      <c r="C13" s="119"/>
      <c r="D13" s="5" t="s">
        <v>191</v>
      </c>
      <c r="E13" s="9" t="s">
        <v>1202</v>
      </c>
      <c r="F13" s="26"/>
      <c r="G13" s="26"/>
      <c r="H13" s="26"/>
      <c r="I13" s="107"/>
      <c r="J13" s="107"/>
      <c r="K13" s="112"/>
      <c r="L13" s="112"/>
      <c r="M13" s="119"/>
    </row>
    <row r="16" spans="1:13" s="42" customFormat="1" ht="26.25" customHeight="1">
      <c r="A16" s="98" t="s">
        <v>1203</v>
      </c>
      <c r="B16" s="99"/>
      <c r="C16" s="100"/>
      <c r="D16" s="117" t="s">
        <v>1204</v>
      </c>
      <c r="E16" s="117"/>
      <c r="F16" s="117"/>
      <c r="G16" s="117"/>
      <c r="H16" s="117"/>
      <c r="I16" s="117"/>
      <c r="J16" s="117"/>
      <c r="K16" s="98" t="s">
        <v>1205</v>
      </c>
      <c r="L16" s="99"/>
      <c r="M16" s="100"/>
    </row>
    <row r="17" spans="1:13" ht="94.5">
      <c r="A17" s="28" t="s">
        <v>1206</v>
      </c>
      <c r="B17" s="28" t="s">
        <v>1207</v>
      </c>
      <c r="C17" s="28" t="s">
        <v>1208</v>
      </c>
      <c r="D17" s="116" t="s">
        <v>1209</v>
      </c>
      <c r="E17" s="116"/>
      <c r="F17" s="27" t="s">
        <v>1210</v>
      </c>
      <c r="G17" s="114" t="s">
        <v>1211</v>
      </c>
      <c r="H17" s="115"/>
      <c r="I17" s="27" t="s">
        <v>1212</v>
      </c>
      <c r="J17" s="27" t="s">
        <v>1213</v>
      </c>
      <c r="K17" s="28" t="s">
        <v>1214</v>
      </c>
      <c r="L17" s="28" t="s">
        <v>1215</v>
      </c>
      <c r="M17" s="28" t="s">
        <v>1216</v>
      </c>
    </row>
    <row r="18" spans="1:13">
      <c r="A18" s="110">
        <f>K10</f>
      </c>
      <c r="B18" s="110">
        <f>L10</f>
      </c>
      <c r="C18" s="119">
        <f>M10</f>
      </c>
      <c r="D18" s="113"/>
      <c r="E18" s="113"/>
      <c r="F18" s="5"/>
      <c r="G18" s="104"/>
      <c r="H18" s="104"/>
      <c r="I18" s="105">
        <v>-1</v>
      </c>
      <c r="J18" s="105">
        <v>-1</v>
      </c>
      <c r="K18" s="110">
        <f>A18+I18</f>
      </c>
      <c r="L18" s="110">
        <f>B18+J18</f>
      </c>
      <c r="M18" s="108">
        <f>K18*L18</f>
      </c>
    </row>
    <row r="19" spans="1:13">
      <c r="A19" s="111"/>
      <c r="B19" s="111"/>
      <c r="C19" s="119"/>
      <c r="D19" s="113"/>
      <c r="E19" s="113"/>
      <c r="F19" s="5"/>
      <c r="G19" s="104"/>
      <c r="H19" s="104"/>
      <c r="I19" s="106"/>
      <c r="J19" s="106"/>
      <c r="K19" s="111"/>
      <c r="L19" s="111"/>
      <c r="M19" s="109"/>
    </row>
    <row r="20" spans="1:13">
      <c r="A20" s="111"/>
      <c r="B20" s="111"/>
      <c r="C20" s="119"/>
      <c r="D20" s="113"/>
      <c r="E20" s="113"/>
      <c r="F20" s="5"/>
      <c r="G20" s="104"/>
      <c r="H20" s="104"/>
      <c r="I20" s="106"/>
      <c r="J20" s="106"/>
      <c r="K20" s="111"/>
      <c r="L20" s="111"/>
      <c r="M20" s="109"/>
    </row>
    <row r="21" spans="1:13">
      <c r="A21" s="111"/>
      <c r="B21" s="111"/>
      <c r="C21" s="119"/>
      <c r="D21" s="113"/>
      <c r="E21" s="113"/>
      <c r="F21" s="5"/>
      <c r="G21" s="104"/>
      <c r="H21" s="104"/>
      <c r="I21" s="106"/>
      <c r="J21" s="106"/>
      <c r="K21" s="111"/>
      <c r="L21" s="111"/>
      <c r="M21" s="109"/>
    </row>
    <row r="22" spans="1:13">
      <c r="A22" s="111"/>
      <c r="B22" s="111"/>
      <c r="C22" s="119"/>
      <c r="D22" s="113"/>
      <c r="E22" s="113"/>
      <c r="F22" s="5"/>
      <c r="G22" s="104"/>
      <c r="H22" s="104"/>
      <c r="I22" s="106"/>
      <c r="J22" s="106"/>
      <c r="K22" s="111"/>
      <c r="L22" s="111"/>
      <c r="M22" s="109"/>
    </row>
    <row r="23" spans="1:13">
      <c r="A23" s="111"/>
      <c r="B23" s="111"/>
      <c r="C23" s="119"/>
      <c r="D23" s="113"/>
      <c r="E23" s="113"/>
      <c r="F23" s="5"/>
      <c r="G23" s="104"/>
      <c r="H23" s="104"/>
      <c r="I23" s="106"/>
      <c r="J23" s="106"/>
      <c r="K23" s="111"/>
      <c r="L23" s="111"/>
      <c r="M23" s="109"/>
    </row>
    <row r="24" spans="1:13">
      <c r="A24" s="111"/>
      <c r="B24" s="111"/>
      <c r="C24" s="119"/>
      <c r="D24" s="113"/>
      <c r="E24" s="113"/>
      <c r="F24" s="5"/>
      <c r="G24" s="104"/>
      <c r="H24" s="104"/>
      <c r="I24" s="106"/>
      <c r="J24" s="106"/>
      <c r="K24" s="111"/>
      <c r="L24" s="111"/>
      <c r="M24" s="109"/>
    </row>
    <row r="25" spans="1:13">
      <c r="A25" s="111"/>
      <c r="B25" s="111"/>
      <c r="C25" s="119"/>
      <c r="D25" s="113"/>
      <c r="E25" s="113"/>
      <c r="F25" s="5"/>
      <c r="G25" s="104"/>
      <c r="H25" s="104"/>
      <c r="I25" s="106"/>
      <c r="J25" s="106"/>
      <c r="K25" s="111"/>
      <c r="L25" s="111"/>
      <c r="M25" s="109"/>
    </row>
    <row r="26" spans="1:13">
      <c r="A26" s="112"/>
      <c r="B26" s="112"/>
      <c r="C26" s="119"/>
      <c r="D26" s="113"/>
      <c r="E26" s="113"/>
      <c r="F26" s="5"/>
      <c r="G26" s="104"/>
      <c r="H26" s="104"/>
      <c r="I26" s="107"/>
      <c r="J26" s="107"/>
      <c r="K26" s="112"/>
      <c r="L26" s="112"/>
      <c r="M26" s="118"/>
    </row>
    <row r="50" spans="2:3">
      <c r="B50">
        <v>1</v>
      </c>
      <c r="C50">
        <v>-1</v>
      </c>
    </row>
    <row r="51" spans="2:3">
      <c r="B51">
        <v>2</v>
      </c>
      <c r="C51">
        <v>-2</v>
      </c>
    </row>
    <row r="52" spans="2:3">
      <c r="B52">
        <v>3</v>
      </c>
      <c r="C52">
        <v>-3</v>
      </c>
    </row>
    <row r="53" spans="2:3">
      <c r="B53">
        <v>4</v>
      </c>
      <c r="C53">
        <v>-4</v>
      </c>
    </row>
    <row r="54" spans="2:3">
      <c r="B54">
        <v>5</v>
      </c>
      <c r="C54">
        <v>-5</v>
      </c>
    </row>
  </sheetData>
  <mergeCells count="43">
    <mergeCell ref="C3:G3"/>
    <mergeCell ref="A8:C8"/>
    <mergeCell ref="D8:J8"/>
    <mergeCell ref="K8:M8"/>
    <mergeCell ref="A10:A13"/>
    <mergeCell ref="B10:B13"/>
    <mergeCell ref="C10:C13"/>
    <mergeCell ref="I10:I13"/>
    <mergeCell ref="J10:J13"/>
    <mergeCell ref="K10:K13"/>
    <mergeCell ref="L10:L13"/>
    <mergeCell ref="M10:M13"/>
    <mergeCell ref="A16:C16"/>
    <mergeCell ref="D16:J16"/>
    <mergeCell ref="K16:M16"/>
    <mergeCell ref="D17:E17"/>
    <mergeCell ref="G17:H17"/>
    <mergeCell ref="A18:A26"/>
    <mergeCell ref="B18:B26"/>
    <mergeCell ref="C18:C26"/>
    <mergeCell ref="D18:E18"/>
    <mergeCell ref="G18:H18"/>
    <mergeCell ref="D22:E22"/>
    <mergeCell ref="G22:H22"/>
    <mergeCell ref="D23:E23"/>
    <mergeCell ref="G23:H23"/>
    <mergeCell ref="G26:H26"/>
    <mergeCell ref="J18:J26"/>
    <mergeCell ref="K18:K26"/>
    <mergeCell ref="L18:L26"/>
    <mergeCell ref="M18:M26"/>
    <mergeCell ref="D19:E19"/>
    <mergeCell ref="G19:H19"/>
    <mergeCell ref="D20:E20"/>
    <mergeCell ref="G20:H20"/>
    <mergeCell ref="D21:E21"/>
    <mergeCell ref="G21:H21"/>
    <mergeCell ref="I18:I26"/>
    <mergeCell ref="D24:E24"/>
    <mergeCell ref="G24:H24"/>
    <mergeCell ref="D25:E25"/>
    <mergeCell ref="G25:H25"/>
    <mergeCell ref="D26:E26"/>
  </mergeCells>
  <conditionalFormatting sqref="A10:B10 F10:I10 F11:H13">
    <cfRule type="cellIs" dxfId="350" priority="25" operator="between">
      <formula>0</formula>
      <formula>0</formula>
    </cfRule>
  </conditionalFormatting>
  <conditionalFormatting sqref="C10">
    <cfRule type="cellIs" dxfId="349" priority="10" operator="between">
      <formula>8</formula>
      <formula>16</formula>
    </cfRule>
    <cfRule type="cellIs" dxfId="348" priority="11" operator="between">
      <formula>4</formula>
      <formula>6</formula>
    </cfRule>
    <cfRule type="cellIs" dxfId="347" priority="12" operator="between">
      <formula>0</formula>
      <formula>3</formula>
    </cfRule>
  </conditionalFormatting>
  <conditionalFormatting sqref="C18">
    <cfRule type="cellIs" dxfId="346" priority="7" operator="between">
      <formula>8</formula>
      <formula>16</formula>
    </cfRule>
    <cfRule type="cellIs" dxfId="345" priority="8" operator="between">
      <formula>4</formula>
      <formula>6</formula>
    </cfRule>
    <cfRule type="cellIs" dxfId="344" priority="9" operator="between">
      <formula>0</formula>
      <formula>3</formula>
    </cfRule>
  </conditionalFormatting>
  <conditionalFormatting sqref="M10">
    <cfRule type="cellIs" dxfId="343" priority="4" operator="between">
      <formula>8</formula>
      <formula>16</formula>
    </cfRule>
    <cfRule type="cellIs" dxfId="342" priority="5" operator="between">
      <formula>4</formula>
      <formula>6</formula>
    </cfRule>
    <cfRule type="cellIs" dxfId="341" priority="6" operator="between">
      <formula>0</formula>
      <formula>3</formula>
    </cfRule>
  </conditionalFormatting>
  <conditionalFormatting sqref="M18">
    <cfRule type="cellIs" dxfId="340" priority="1" operator="between">
      <formula>8</formula>
      <formula>16</formula>
    </cfRule>
    <cfRule type="cellIs" dxfId="339" priority="2" operator="between">
      <formula>4</formula>
      <formula>6</formula>
    </cfRule>
    <cfRule type="cellIs" dxfId="338" priority="3" operator="between">
      <formula>0</formula>
      <formula>3</formula>
    </cfRule>
  </conditionalFormatting>
  <dataValidations count="2">
    <dataValidation type="list" allowBlank="1" showInputMessage="1" showErrorMessage="1" sqref="I18:J26 I10:J13">
      <formula1>negative</formula1>
    </dataValidation>
    <dataValidation type="list" allowBlank="1" showInputMessage="1" showErrorMessage="1" sqref="A10 B10:B13">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F13 G13 H13</xm:sqref>
        </x14:dataValidation>
        <x14:dataValidation type="list" allowBlank="1" showInputMessage="1" showErrorMessage="1">
          <x14:formula1>
            <xm:f>'SR1'!$J$3:$J$4</xm:f>
          </x14:formula1>
          <xm:sqref>F10:F12 G10:G12</xm:sqref>
        </x14:dataValidation>
        <x14:dataValidation type="list" allowBlank="1" showInputMessage="1" showErrorMessage="1">
          <x14:formula1>
            <xm:f>'SR1'!$K$3:$K$5</xm:f>
          </x14:formula1>
          <xm:sqref>H10:H12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2"/>
  <sheetViews>
    <sheetView view="pageBreakPreview" zoomScale="75" zoomScaleNormal="75" zoomScaleSheetLayoutView="75" workbookViewId="0">
      <selection activeCell="F10" sqref="F10"/>
    </sheetView>
  </sheetViews>
  <sheetFormatPr defaultRowHeight="12.75"/>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1217</v>
      </c>
      <c r="D3" s="102"/>
      <c r="E3" s="102"/>
      <c r="F3" s="102"/>
      <c r="G3" s="103"/>
    </row>
    <row r="4" spans="1:13" s="14" customFormat="1" ht="63">
      <c r="C4" s="31" t="s">
        <v>1218</v>
      </c>
      <c r="D4" s="28" t="s">
        <v>1219</v>
      </c>
      <c r="E4" s="28" t="s">
        <v>1220</v>
      </c>
      <c r="F4" s="28" t="s">
        <v>1221</v>
      </c>
      <c r="G4" s="30" t="s">
        <v>1222</v>
      </c>
    </row>
    <row r="5" spans="1:13" s="38" customFormat="1" ht="45.75" thickBot="1">
      <c r="C5" s="29" t="str">
        <f>'1. Výber žiadateľa'!A8</f>
      </c>
      <c r="D5" s="40" t="str">
        <f>'1. Výber žiadateľa'!B8</f>
      </c>
      <c r="E5" s="40" t="s">
        <v>1223</v>
      </c>
      <c r="F5" s="40" t="str">
        <f>'1. Výber žiadateľa'!D8</f>
      </c>
      <c r="G5" s="41" t="str">
        <f>'1. Výber žiadateľa'!E8</f>
      </c>
    </row>
    <row r="8" spans="1:13" s="42" customFormat="1" ht="26.25" customHeight="1">
      <c r="A8" s="98" t="s">
        <v>1224</v>
      </c>
      <c r="B8" s="99"/>
      <c r="C8" s="100"/>
      <c r="D8" s="98" t="s">
        <v>1225</v>
      </c>
      <c r="E8" s="99"/>
      <c r="F8" s="99"/>
      <c r="G8" s="99"/>
      <c r="H8" s="99"/>
      <c r="I8" s="99"/>
      <c r="J8" s="100"/>
      <c r="K8" s="98" t="s">
        <v>1226</v>
      </c>
      <c r="L8" s="99"/>
      <c r="M8" s="100"/>
    </row>
    <row r="9" spans="1:13" ht="126">
      <c r="A9" s="28" t="s">
        <v>1227</v>
      </c>
      <c r="B9" s="28" t="s">
        <v>1228</v>
      </c>
      <c r="C9" s="28" t="s">
        <v>1229</v>
      </c>
      <c r="D9" s="28" t="s">
        <v>1230</v>
      </c>
      <c r="E9" s="28" t="s">
        <v>1231</v>
      </c>
      <c r="F9" s="28" t="s">
        <v>1232</v>
      </c>
      <c r="G9" s="28" t="s">
        <v>1233</v>
      </c>
      <c r="H9" s="28" t="s">
        <v>1234</v>
      </c>
      <c r="I9" s="28" t="s">
        <v>1235</v>
      </c>
      <c r="J9" s="28" t="s">
        <v>1236</v>
      </c>
      <c r="K9" s="28" t="s">
        <v>1237</v>
      </c>
      <c r="L9" s="28" t="s">
        <v>1238</v>
      </c>
      <c r="M9" s="28" t="s">
        <v>1239</v>
      </c>
    </row>
    <row r="10" spans="1:13" ht="25.5">
      <c r="A10" s="105">
        <v>1</v>
      </c>
      <c r="B10" s="105">
        <v>3</v>
      </c>
      <c r="C10" s="119">
        <f>A10*B10</f>
      </c>
      <c r="D10" s="3" t="s">
        <v>192</v>
      </c>
      <c r="E10" s="4" t="s">
        <v>263</v>
      </c>
      <c r="F10" s="26"/>
      <c r="G10" s="26"/>
      <c r="H10" s="26"/>
      <c r="I10" s="105">
        <v>-1</v>
      </c>
      <c r="J10" s="105">
        <v>-2</v>
      </c>
      <c r="K10" s="110">
        <f>A10+I10</f>
      </c>
      <c r="L10" s="110">
        <f>B10+J10</f>
      </c>
      <c r="M10" s="119">
        <f>K10*L10</f>
      </c>
    </row>
    <row r="11" spans="1:13" ht="18" customHeight="1">
      <c r="A11" s="107"/>
      <c r="B11" s="107"/>
      <c r="C11" s="119"/>
      <c r="D11" s="5" t="s">
        <v>193</v>
      </c>
      <c r="E11" s="9" t="s">
        <v>1240</v>
      </c>
      <c r="F11" s="26"/>
      <c r="G11" s="26"/>
      <c r="H11" s="26"/>
      <c r="I11" s="107"/>
      <c r="J11" s="107"/>
      <c r="K11" s="112"/>
      <c r="L11" s="112"/>
      <c r="M11" s="119"/>
    </row>
    <row r="14" spans="1:13" s="42" customFormat="1" ht="26.25" customHeight="1">
      <c r="A14" s="98" t="s">
        <v>1241</v>
      </c>
      <c r="B14" s="99"/>
      <c r="C14" s="100"/>
      <c r="D14" s="117" t="s">
        <v>1242</v>
      </c>
      <c r="E14" s="117"/>
      <c r="F14" s="117"/>
      <c r="G14" s="117"/>
      <c r="H14" s="117"/>
      <c r="I14" s="117"/>
      <c r="J14" s="117"/>
      <c r="K14" s="98" t="s">
        <v>1243</v>
      </c>
      <c r="L14" s="99"/>
      <c r="M14" s="100"/>
    </row>
    <row r="15" spans="1:13" ht="94.5">
      <c r="A15" s="28" t="s">
        <v>1244</v>
      </c>
      <c r="B15" s="28" t="s">
        <v>1245</v>
      </c>
      <c r="C15" s="28" t="s">
        <v>1246</v>
      </c>
      <c r="D15" s="116" t="s">
        <v>1247</v>
      </c>
      <c r="E15" s="116"/>
      <c r="F15" s="27" t="s">
        <v>1248</v>
      </c>
      <c r="G15" s="114" t="s">
        <v>1249</v>
      </c>
      <c r="H15" s="115"/>
      <c r="I15" s="27" t="s">
        <v>1250</v>
      </c>
      <c r="J15" s="27" t="s">
        <v>1251</v>
      </c>
      <c r="K15" s="28" t="s">
        <v>1252</v>
      </c>
      <c r="L15" s="28" t="s">
        <v>1253</v>
      </c>
      <c r="M15" s="28" t="s">
        <v>1254</v>
      </c>
    </row>
    <row r="16" spans="1:13">
      <c r="A16" s="110">
        <f>K10</f>
      </c>
      <c r="B16" s="110">
        <f>L10</f>
      </c>
      <c r="C16" s="119">
        <f>M10</f>
      </c>
      <c r="D16" s="113"/>
      <c r="E16" s="113"/>
      <c r="F16" s="5"/>
      <c r="G16" s="104"/>
      <c r="H16" s="104"/>
      <c r="I16" s="105">
        <v>-1</v>
      </c>
      <c r="J16" s="105">
        <v>-1</v>
      </c>
      <c r="K16" s="110">
        <f>A16+I16</f>
      </c>
      <c r="L16" s="110">
        <f>B16+J16</f>
      </c>
      <c r="M16" s="119">
        <f>K16*L16</f>
      </c>
    </row>
    <row r="17" spans="1:13">
      <c r="A17" s="111"/>
      <c r="B17" s="111"/>
      <c r="C17" s="119"/>
      <c r="D17" s="113"/>
      <c r="E17" s="113"/>
      <c r="F17" s="5"/>
      <c r="G17" s="104"/>
      <c r="H17" s="104"/>
      <c r="I17" s="106"/>
      <c r="J17" s="106"/>
      <c r="K17" s="111"/>
      <c r="L17" s="111"/>
      <c r="M17" s="119"/>
    </row>
    <row r="18" spans="1:13">
      <c r="A18" s="111"/>
      <c r="B18" s="111"/>
      <c r="C18" s="119"/>
      <c r="D18" s="113"/>
      <c r="E18" s="113"/>
      <c r="F18" s="5"/>
      <c r="G18" s="104"/>
      <c r="H18" s="104"/>
      <c r="I18" s="106"/>
      <c r="J18" s="106"/>
      <c r="K18" s="111"/>
      <c r="L18" s="111"/>
      <c r="M18" s="119"/>
    </row>
    <row r="19" spans="1:13">
      <c r="A19" s="111"/>
      <c r="B19" s="111"/>
      <c r="C19" s="119"/>
      <c r="D19" s="113"/>
      <c r="E19" s="113"/>
      <c r="F19" s="5"/>
      <c r="G19" s="104"/>
      <c r="H19" s="104"/>
      <c r="I19" s="106"/>
      <c r="J19" s="106"/>
      <c r="K19" s="111"/>
      <c r="L19" s="111"/>
      <c r="M19" s="119"/>
    </row>
    <row r="20" spans="1:13">
      <c r="A20" s="111"/>
      <c r="B20" s="111"/>
      <c r="C20" s="119"/>
      <c r="D20" s="113"/>
      <c r="E20" s="113"/>
      <c r="F20" s="5"/>
      <c r="G20" s="104"/>
      <c r="H20" s="104"/>
      <c r="I20" s="106"/>
      <c r="J20" s="106"/>
      <c r="K20" s="111"/>
      <c r="L20" s="111"/>
      <c r="M20" s="119"/>
    </row>
    <row r="21" spans="1:13">
      <c r="A21" s="111"/>
      <c r="B21" s="111"/>
      <c r="C21" s="119"/>
      <c r="D21" s="113"/>
      <c r="E21" s="113"/>
      <c r="F21" s="5"/>
      <c r="G21" s="104"/>
      <c r="H21" s="104"/>
      <c r="I21" s="106"/>
      <c r="J21" s="106"/>
      <c r="K21" s="111"/>
      <c r="L21" s="111"/>
      <c r="M21" s="119"/>
    </row>
    <row r="22" spans="1:13">
      <c r="A22" s="111"/>
      <c r="B22" s="111"/>
      <c r="C22" s="119"/>
      <c r="D22" s="113"/>
      <c r="E22" s="113"/>
      <c r="F22" s="5"/>
      <c r="G22" s="104"/>
      <c r="H22" s="104"/>
      <c r="I22" s="106"/>
      <c r="J22" s="106"/>
      <c r="K22" s="111"/>
      <c r="L22" s="111"/>
      <c r="M22" s="119"/>
    </row>
    <row r="23" spans="1:13">
      <c r="A23" s="111"/>
      <c r="B23" s="111"/>
      <c r="C23" s="119"/>
      <c r="D23" s="113"/>
      <c r="E23" s="113"/>
      <c r="F23" s="5"/>
      <c r="G23" s="104"/>
      <c r="H23" s="104"/>
      <c r="I23" s="106"/>
      <c r="J23" s="106"/>
      <c r="K23" s="111"/>
      <c r="L23" s="111"/>
      <c r="M23" s="119"/>
    </row>
    <row r="24" spans="1:13">
      <c r="A24" s="112"/>
      <c r="B24" s="112"/>
      <c r="C24" s="119"/>
      <c r="D24" s="113"/>
      <c r="E24" s="113"/>
      <c r="F24" s="5"/>
      <c r="G24" s="104"/>
      <c r="H24" s="104"/>
      <c r="I24" s="107"/>
      <c r="J24" s="107"/>
      <c r="K24" s="112"/>
      <c r="L24" s="112"/>
      <c r="M24" s="119"/>
    </row>
    <row r="48" spans="2:3">
      <c r="B48">
        <v>1</v>
      </c>
      <c r="C48">
        <v>-1</v>
      </c>
    </row>
    <row r="49" spans="2:3">
      <c r="B49">
        <v>2</v>
      </c>
      <c r="C49">
        <v>-2</v>
      </c>
    </row>
    <row r="50" spans="2:3">
      <c r="B50">
        <v>3</v>
      </c>
      <c r="C50">
        <v>-3</v>
      </c>
    </row>
    <row r="51" spans="2:3">
      <c r="B51">
        <v>4</v>
      </c>
      <c r="C51">
        <v>-4</v>
      </c>
    </row>
    <row r="52" spans="2:3">
      <c r="B52">
        <v>5</v>
      </c>
      <c r="C52">
        <v>-5</v>
      </c>
    </row>
  </sheetData>
  <mergeCells count="43">
    <mergeCell ref="C3:G3"/>
    <mergeCell ref="A8:C8"/>
    <mergeCell ref="D8:J8"/>
    <mergeCell ref="K8:M8"/>
    <mergeCell ref="A10:A11"/>
    <mergeCell ref="B10:B11"/>
    <mergeCell ref="C10:C11"/>
    <mergeCell ref="I10:I11"/>
    <mergeCell ref="J10:J11"/>
    <mergeCell ref="K10:K11"/>
    <mergeCell ref="L10:L11"/>
    <mergeCell ref="M10:M11"/>
    <mergeCell ref="A14:C14"/>
    <mergeCell ref="D14:J14"/>
    <mergeCell ref="K14:M14"/>
    <mergeCell ref="D15:E15"/>
    <mergeCell ref="G15:H15"/>
    <mergeCell ref="A16:A24"/>
    <mergeCell ref="B16:B24"/>
    <mergeCell ref="C16:C24"/>
    <mergeCell ref="D16:E16"/>
    <mergeCell ref="G16:H16"/>
    <mergeCell ref="D20:E20"/>
    <mergeCell ref="G20:H20"/>
    <mergeCell ref="D21:E21"/>
    <mergeCell ref="G21:H21"/>
    <mergeCell ref="G24:H24"/>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s>
  <conditionalFormatting sqref="A10:B10 F10:I10 F11:H11">
    <cfRule type="cellIs" dxfId="337" priority="25" operator="between">
      <formula>0</formula>
      <formula>0</formula>
    </cfRule>
  </conditionalFormatting>
  <conditionalFormatting sqref="C10">
    <cfRule type="cellIs" dxfId="336" priority="10" operator="between">
      <formula>8</formula>
      <formula>16</formula>
    </cfRule>
    <cfRule type="cellIs" dxfId="335" priority="11" operator="between">
      <formula>4</formula>
      <formula>6</formula>
    </cfRule>
    <cfRule type="cellIs" dxfId="334" priority="12" operator="between">
      <formula>0</formula>
      <formula>3</formula>
    </cfRule>
  </conditionalFormatting>
  <conditionalFormatting sqref="C16">
    <cfRule type="cellIs" dxfId="333" priority="7" operator="between">
      <formula>8</formula>
      <formula>16</formula>
    </cfRule>
    <cfRule type="cellIs" dxfId="332" priority="8" operator="between">
      <formula>4</formula>
      <formula>6</formula>
    </cfRule>
    <cfRule type="cellIs" dxfId="331" priority="9" operator="between">
      <formula>0</formula>
      <formula>3</formula>
    </cfRule>
  </conditionalFormatting>
  <conditionalFormatting sqref="M16">
    <cfRule type="cellIs" dxfId="330" priority="4" operator="between">
      <formula>8</formula>
      <formula>16</formula>
    </cfRule>
    <cfRule type="cellIs" dxfId="329" priority="5" operator="between">
      <formula>4</formula>
      <formula>6</formula>
    </cfRule>
    <cfRule type="cellIs" dxfId="328" priority="6" operator="between">
      <formula>0</formula>
      <formula>3</formula>
    </cfRule>
  </conditionalFormatting>
  <conditionalFormatting sqref="M10">
    <cfRule type="cellIs" dxfId="327" priority="1" operator="between">
      <formula>8</formula>
      <formula>16</formula>
    </cfRule>
    <cfRule type="cellIs" dxfId="326" priority="2" operator="between">
      <formula>4</formula>
      <formula>6</formula>
    </cfRule>
    <cfRule type="cellIs" dxfId="325"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'SR1'!$K$3:$K$5</xm:f>
          </x14:formula1>
          <xm:sqref>H10:H11</xm:sqref>
        </x14:dataValidation>
        <x14:dataValidation type="list" allowBlank="1" showInputMessage="1" showErrorMessage="1">
          <x14:formula1>
            <xm:f>'SR1'!$J$3:$J$4</xm:f>
          </x14:formula1>
          <xm:sqref>F10:F11</xm:sqref>
        </x14:dataValidation>
        <x14:dataValidation type="list" allowBlank="1" showInputMessage="1" showErrorMessage="1">
          <x14:formula1>
            <xm:f>'SR1'!$J$3:$J$4</xm:f>
          </x14:formula1>
          <xm:sqref>G10:G11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2"/>
  <sheetViews>
    <sheetView view="pageBreakPreview" topLeftCell="D1" zoomScale="75" zoomScaleNormal="75" zoomScaleSheetLayoutView="75" workbookViewId="0">
      <selection activeCell="H10" sqref="H10"/>
    </sheetView>
  </sheetViews>
  <sheetFormatPr defaultRowHeight="12.75"/>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1255</v>
      </c>
      <c r="D3" s="102"/>
      <c r="E3" s="102"/>
      <c r="F3" s="102"/>
      <c r="G3" s="103"/>
    </row>
    <row r="4" spans="1:13" s="14" customFormat="1" ht="63">
      <c r="C4" s="31" t="s">
        <v>1256</v>
      </c>
      <c r="D4" s="28" t="s">
        <v>1257</v>
      </c>
      <c r="E4" s="28" t="s">
        <v>1258</v>
      </c>
      <c r="F4" s="28" t="s">
        <v>1259</v>
      </c>
      <c r="G4" s="30" t="s">
        <v>1260</v>
      </c>
    </row>
    <row r="5" spans="1:13" s="38" customFormat="1" ht="16.5" thickBot="1">
      <c r="C5" s="29" t="s">
        <v>1261</v>
      </c>
      <c r="D5" s="60">
        <f>'1. Výber žiadateľa'!B9</f>
      </c>
      <c r="E5" s="60" t="str">
        <f>'1. Výber žiadateľa'!C9</f>
      </c>
      <c r="F5" s="60">
        <f>'1. Výber žiadateľa'!D9</f>
      </c>
      <c r="G5" s="61">
        <f>'1. Výber žiadateľa'!E9</f>
      </c>
    </row>
    <row r="8" spans="1:13" s="42" customFormat="1" ht="26.25" customHeight="1">
      <c r="A8" s="98" t="s">
        <v>1262</v>
      </c>
      <c r="B8" s="99"/>
      <c r="C8" s="100"/>
      <c r="D8" s="98" t="s">
        <v>1263</v>
      </c>
      <c r="E8" s="99"/>
      <c r="F8" s="99"/>
      <c r="G8" s="99"/>
      <c r="H8" s="99"/>
      <c r="I8" s="99"/>
      <c r="J8" s="100"/>
      <c r="K8" s="98" t="s">
        <v>1264</v>
      </c>
      <c r="L8" s="99"/>
      <c r="M8" s="100"/>
    </row>
    <row r="9" spans="1:13" ht="126">
      <c r="A9" s="28" t="s">
        <v>1265</v>
      </c>
      <c r="B9" s="28" t="s">
        <v>1266</v>
      </c>
      <c r="C9" s="28" t="s">
        <v>1267</v>
      </c>
      <c r="D9" s="28" t="s">
        <v>1268</v>
      </c>
      <c r="E9" s="28" t="s">
        <v>1269</v>
      </c>
      <c r="F9" s="28" t="s">
        <v>1270</v>
      </c>
      <c r="G9" s="28" t="s">
        <v>1271</v>
      </c>
      <c r="H9" s="28" t="s">
        <v>1272</v>
      </c>
      <c r="I9" s="28" t="s">
        <v>1273</v>
      </c>
      <c r="J9" s="28" t="s">
        <v>1274</v>
      </c>
      <c r="K9" s="28" t="s">
        <v>1275</v>
      </c>
      <c r="L9" s="28" t="s">
        <v>1276</v>
      </c>
      <c r="M9" s="28" t="s">
        <v>1277</v>
      </c>
    </row>
    <row r="10" spans="1:13" ht="25.5" customHeight="1">
      <c r="A10" s="104"/>
      <c r="B10" s="104"/>
      <c r="C10" s="119">
        <f>A10*B10</f>
      </c>
      <c r="D10" s="3" t="s">
        <v>273</v>
      </c>
      <c r="E10" s="4"/>
      <c r="F10" s="26"/>
      <c r="G10" s="26"/>
      <c r="H10" s="26"/>
      <c r="I10" s="104"/>
      <c r="J10" s="104"/>
      <c r="K10" s="120">
        <f>A10+I10</f>
      </c>
      <c r="L10" s="120">
        <f>B10+J10</f>
      </c>
      <c r="M10" s="108">
        <f>K10*L10</f>
      </c>
    </row>
    <row r="11" spans="1:13">
      <c r="A11" s="104"/>
      <c r="B11" s="104"/>
      <c r="C11" s="119"/>
      <c r="D11" s="5" t="s">
        <v>194</v>
      </c>
      <c r="E11" s="9" t="s">
        <v>1278</v>
      </c>
      <c r="F11" s="26"/>
      <c r="G11" s="26"/>
      <c r="H11" s="26"/>
      <c r="I11" s="104"/>
      <c r="J11" s="104"/>
      <c r="K11" s="120"/>
      <c r="L11" s="120"/>
      <c r="M11" s="109"/>
    </row>
    <row r="14" spans="1:13" s="42" customFormat="1" ht="26.25" customHeight="1">
      <c r="A14" s="98" t="s">
        <v>1279</v>
      </c>
      <c r="B14" s="99"/>
      <c r="C14" s="100"/>
      <c r="D14" s="117" t="s">
        <v>1280</v>
      </c>
      <c r="E14" s="117"/>
      <c r="F14" s="117"/>
      <c r="G14" s="117"/>
      <c r="H14" s="117"/>
      <c r="I14" s="117"/>
      <c r="J14" s="117"/>
      <c r="K14" s="98" t="s">
        <v>1281</v>
      </c>
      <c r="L14" s="99"/>
      <c r="M14" s="100"/>
    </row>
    <row r="15" spans="1:13" ht="94.5">
      <c r="A15" s="28" t="s">
        <v>1282</v>
      </c>
      <c r="B15" s="28" t="s">
        <v>1283</v>
      </c>
      <c r="C15" s="28" t="s">
        <v>1284</v>
      </c>
      <c r="D15" s="116" t="s">
        <v>1285</v>
      </c>
      <c r="E15" s="116"/>
      <c r="F15" s="27" t="s">
        <v>1286</v>
      </c>
      <c r="G15" s="114" t="s">
        <v>1287</v>
      </c>
      <c r="H15" s="115"/>
      <c r="I15" s="27" t="s">
        <v>1288</v>
      </c>
      <c r="J15" s="27" t="s">
        <v>1289</v>
      </c>
      <c r="K15" s="28" t="s">
        <v>1290</v>
      </c>
      <c r="L15" s="28" t="s">
        <v>1291</v>
      </c>
      <c r="M15" s="28" t="s">
        <v>1292</v>
      </c>
    </row>
    <row r="16" spans="1:13">
      <c r="A16" s="110">
        <f>K10</f>
      </c>
      <c r="B16" s="110">
        <f>L10</f>
      </c>
      <c r="C16" s="108">
        <f>M10</f>
      </c>
      <c r="D16" s="113"/>
      <c r="E16" s="113"/>
      <c r="F16" s="5"/>
      <c r="G16" s="104"/>
      <c r="H16" s="104"/>
      <c r="I16" s="105"/>
      <c r="J16" s="105"/>
      <c r="K16" s="110">
        <f>A16+I16</f>
      </c>
      <c r="L16" s="110">
        <f>B16+J16</f>
      </c>
      <c r="M16" s="108">
        <f>K16*L16</f>
      </c>
    </row>
    <row r="17" spans="1:13">
      <c r="A17" s="111"/>
      <c r="B17" s="111"/>
      <c r="C17" s="109"/>
      <c r="D17" s="113"/>
      <c r="E17" s="113"/>
      <c r="F17" s="5"/>
      <c r="G17" s="104"/>
      <c r="H17" s="104"/>
      <c r="I17" s="106"/>
      <c r="J17" s="106"/>
      <c r="K17" s="111"/>
      <c r="L17" s="111"/>
      <c r="M17" s="109"/>
    </row>
    <row r="18" spans="1:13">
      <c r="A18" s="111"/>
      <c r="B18" s="111"/>
      <c r="C18" s="109"/>
      <c r="D18" s="113"/>
      <c r="E18" s="113"/>
      <c r="F18" s="5"/>
      <c r="G18" s="104"/>
      <c r="H18" s="104"/>
      <c r="I18" s="106"/>
      <c r="J18" s="106"/>
      <c r="K18" s="111"/>
      <c r="L18" s="111"/>
      <c r="M18" s="109"/>
    </row>
    <row r="19" spans="1:13">
      <c r="A19" s="111"/>
      <c r="B19" s="111"/>
      <c r="C19" s="109"/>
      <c r="D19" s="113"/>
      <c r="E19" s="113"/>
      <c r="F19" s="5"/>
      <c r="G19" s="104"/>
      <c r="H19" s="104"/>
      <c r="I19" s="106"/>
      <c r="J19" s="106"/>
      <c r="K19" s="111"/>
      <c r="L19" s="111"/>
      <c r="M19" s="109"/>
    </row>
    <row r="20" spans="1:13">
      <c r="A20" s="111"/>
      <c r="B20" s="111"/>
      <c r="C20" s="109"/>
      <c r="D20" s="113"/>
      <c r="E20" s="113"/>
      <c r="F20" s="5"/>
      <c r="G20" s="104"/>
      <c r="H20" s="104"/>
      <c r="I20" s="106"/>
      <c r="J20" s="106"/>
      <c r="K20" s="111"/>
      <c r="L20" s="111"/>
      <c r="M20" s="109"/>
    </row>
    <row r="21" spans="1:13">
      <c r="A21" s="111"/>
      <c r="B21" s="111"/>
      <c r="C21" s="109"/>
      <c r="D21" s="113"/>
      <c r="E21" s="113"/>
      <c r="F21" s="5"/>
      <c r="G21" s="104"/>
      <c r="H21" s="104"/>
      <c r="I21" s="106"/>
      <c r="J21" s="106"/>
      <c r="K21" s="111"/>
      <c r="L21" s="111"/>
      <c r="M21" s="109"/>
    </row>
    <row r="22" spans="1:13">
      <c r="A22" s="111"/>
      <c r="B22" s="111"/>
      <c r="C22" s="109"/>
      <c r="D22" s="113"/>
      <c r="E22" s="113"/>
      <c r="F22" s="5"/>
      <c r="G22" s="104"/>
      <c r="H22" s="104"/>
      <c r="I22" s="106"/>
      <c r="J22" s="106"/>
      <c r="K22" s="111"/>
      <c r="L22" s="111"/>
      <c r="M22" s="109"/>
    </row>
    <row r="23" spans="1:13">
      <c r="A23" s="111"/>
      <c r="B23" s="111"/>
      <c r="C23" s="109"/>
      <c r="D23" s="113"/>
      <c r="E23" s="113"/>
      <c r="F23" s="5"/>
      <c r="G23" s="104"/>
      <c r="H23" s="104"/>
      <c r="I23" s="106"/>
      <c r="J23" s="106"/>
      <c r="K23" s="111"/>
      <c r="L23" s="111"/>
      <c r="M23" s="109"/>
    </row>
    <row r="24" spans="1:13">
      <c r="A24" s="112"/>
      <c r="B24" s="112"/>
      <c r="C24" s="118"/>
      <c r="D24" s="113"/>
      <c r="E24" s="113"/>
      <c r="F24" s="5"/>
      <c r="G24" s="104"/>
      <c r="H24" s="104"/>
      <c r="I24" s="107"/>
      <c r="J24" s="107"/>
      <c r="K24" s="112"/>
      <c r="L24" s="112"/>
      <c r="M24" s="118"/>
    </row>
    <row r="48" spans="2:3">
      <c r="B48">
        <v>1</v>
      </c>
      <c r="C48">
        <v>-1</v>
      </c>
    </row>
    <row r="49" spans="2:3">
      <c r="B49">
        <v>2</v>
      </c>
      <c r="C49">
        <v>-2</v>
      </c>
    </row>
    <row r="50" spans="2:3">
      <c r="B50">
        <v>3</v>
      </c>
      <c r="C50">
        <v>-3</v>
      </c>
    </row>
    <row r="51" spans="2:3">
      <c r="B51">
        <v>4</v>
      </c>
      <c r="C51">
        <v>-4</v>
      </c>
    </row>
    <row r="52" spans="2:3">
      <c r="B52">
        <v>5</v>
      </c>
      <c r="C52">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0 F10:I10 F11:H11">
    <cfRule type="cellIs" dxfId="324" priority="25" operator="between">
      <formula>0</formula>
      <formula>0</formula>
    </cfRule>
  </conditionalFormatting>
  <conditionalFormatting sqref="C10">
    <cfRule type="cellIs" dxfId="323" priority="10" operator="between">
      <formula>8</formula>
      <formula>16</formula>
    </cfRule>
    <cfRule type="cellIs" dxfId="322" priority="11" operator="between">
      <formula>4</formula>
      <formula>6</formula>
    </cfRule>
    <cfRule type="cellIs" dxfId="321" priority="12" operator="between">
      <formula>0</formula>
      <formula>3</formula>
    </cfRule>
  </conditionalFormatting>
  <conditionalFormatting sqref="C16">
    <cfRule type="cellIs" dxfId="320" priority="7" operator="between">
      <formula>8</formula>
      <formula>16</formula>
    </cfRule>
    <cfRule type="cellIs" dxfId="319" priority="8" operator="between">
      <formula>4</formula>
      <formula>6</formula>
    </cfRule>
    <cfRule type="cellIs" dxfId="318" priority="9" operator="between">
      <formula>0</formula>
      <formula>3</formula>
    </cfRule>
  </conditionalFormatting>
  <conditionalFormatting sqref="M16">
    <cfRule type="cellIs" dxfId="317" priority="4" operator="between">
      <formula>8</formula>
      <formula>16</formula>
    </cfRule>
    <cfRule type="cellIs" dxfId="316" priority="5" operator="between">
      <formula>4</formula>
      <formula>6</formula>
    </cfRule>
    <cfRule type="cellIs" dxfId="315" priority="6" operator="between">
      <formula>0</formula>
      <formula>3</formula>
    </cfRule>
  </conditionalFormatting>
  <conditionalFormatting sqref="M10">
    <cfRule type="cellIs" dxfId="314" priority="1" operator="between">
      <formula>8</formula>
      <formula>16</formula>
    </cfRule>
    <cfRule type="cellIs" dxfId="313" priority="2" operator="between">
      <formula>4</formula>
      <formula>6</formula>
    </cfRule>
    <cfRule type="cellIs" dxfId="312"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 B10:B11">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H85"/>
  <sheetViews>
    <sheetView view="pageBreakPreview" topLeftCell="B1" zoomScale="64" zoomScaleNormal="75" zoomScaleSheetLayoutView="64" workbookViewId="0">
      <selection activeCell="G17" sqref="G17"/>
    </sheetView>
  </sheetViews>
  <sheetFormatPr defaultColWidth="8.85546875" defaultRowHeight="15.75"/>
  <cols>
    <col min="1" max="1" width="10" style="81" customWidth="1"/>
    <col min="2" max="2" width="33.7109375" style="71" customWidth="1"/>
    <col min="3" max="4" width="51.42578125" style="71" customWidth="1"/>
    <col min="5" max="5" width="53.7109375" style="71" bestFit="1" customWidth="1"/>
    <col min="6" max="6" width="18.7109375" style="71" bestFit="1" customWidth="1"/>
    <col min="7" max="7" width="14.140625" style="42" customWidth="1"/>
    <col min="8" max="8" width="61.42578125" style="42" customWidth="1"/>
    <col min="9" max="10" width="8.85546875" style="42" customWidth="1"/>
    <col min="11" max="16384" width="8.85546875" style="42"/>
  </cols>
  <sheetData>
    <row r="2" spans="1:8" ht="26.25">
      <c r="A2" s="70" t="s">
        <v>289</v>
      </c>
    </row>
    <row r="4" spans="1:8" s="47" customFormat="1" ht="38.25" customHeight="1">
      <c r="A4" s="117" t="s">
        <v>1293</v>
      </c>
      <c r="B4" s="117"/>
      <c r="C4" s="117"/>
      <c r="D4" s="117"/>
      <c r="E4" s="117"/>
      <c r="F4" s="117"/>
      <c r="G4" s="117"/>
      <c r="H4" s="117"/>
    </row>
    <row r="5" spans="1:8" s="48" customFormat="1" ht="94.5">
      <c r="A5" s="67" t="s">
        <v>1294</v>
      </c>
      <c r="B5" s="67" t="s">
        <v>1295</v>
      </c>
      <c r="C5" s="67" t="s">
        <v>1296</v>
      </c>
      <c r="D5" s="96" t="s">
        <v>1297</v>
      </c>
      <c r="E5" s="67" t="s">
        <v>1298</v>
      </c>
      <c r="F5" s="67" t="s">
        <v>1299</v>
      </c>
      <c r="G5" s="72" t="s">
        <v>1300</v>
      </c>
      <c r="H5" s="72" t="s">
        <v>1301</v>
      </c>
    </row>
    <row r="6" spans="1:8" s="73" customFormat="1" ht="26.25">
      <c r="A6" s="121" t="s">
        <v>69</v>
      </c>
      <c r="B6" s="121"/>
      <c r="C6" s="121"/>
      <c r="D6" s="121"/>
      <c r="E6" s="121"/>
      <c r="F6" s="121"/>
      <c r="G6" s="121"/>
      <c r="H6" s="121"/>
    </row>
    <row r="7" spans="1:8" ht="91.5" customHeight="1">
      <c r="A7" s="92" t="s">
        <v>107</v>
      </c>
      <c r="B7" s="93" t="s">
        <v>1302</v>
      </c>
      <c r="C7" s="93" t="s">
        <v>326</v>
      </c>
      <c r="D7" s="93" t="s">
        <v>407</v>
      </c>
      <c r="E7" s="94" t="s">
        <v>28</v>
      </c>
      <c r="F7" s="94" t="s">
        <v>1303</v>
      </c>
      <c r="G7" s="87"/>
      <c r="H7" s="74"/>
    </row>
    <row r="8" spans="1:8" ht="131.25" customHeight="1">
      <c r="A8" s="92" t="s">
        <v>108</v>
      </c>
      <c r="B8" s="93" t="s">
        <v>1304</v>
      </c>
      <c r="C8" s="94" t="s">
        <v>395</v>
      </c>
      <c r="D8" s="94" t="s">
        <v>408</v>
      </c>
      <c r="E8" s="94" t="s">
        <v>1305</v>
      </c>
      <c r="F8" s="94" t="s">
        <v>1306</v>
      </c>
      <c r="G8" s="87"/>
      <c r="H8" s="74"/>
    </row>
    <row r="9" spans="1:8" ht="147.75" customHeight="1">
      <c r="A9" s="75" t="s">
        <v>109</v>
      </c>
      <c r="B9" s="24" t="s">
        <v>1307</v>
      </c>
      <c r="C9" s="24" t="s">
        <v>396</v>
      </c>
      <c r="D9" s="24" t="s">
        <v>409</v>
      </c>
      <c r="E9" s="44" t="s">
        <v>1308</v>
      </c>
      <c r="F9" s="44" t="s">
        <v>1309</v>
      </c>
      <c r="G9" s="66"/>
      <c r="H9" s="74"/>
    </row>
    <row r="10" spans="1:8" ht="132.75" customHeight="1">
      <c r="A10" s="75" t="s">
        <v>110</v>
      </c>
      <c r="B10" s="44" t="s">
        <v>1310</v>
      </c>
      <c r="C10" s="44" t="s">
        <v>402</v>
      </c>
      <c r="D10" s="44" t="s">
        <v>410</v>
      </c>
      <c r="E10" s="44" t="s">
        <v>15</v>
      </c>
      <c r="F10" s="44" t="s">
        <v>1311</v>
      </c>
      <c r="G10" s="66"/>
      <c r="H10" s="74"/>
    </row>
    <row r="11" spans="1:8" ht="38.25">
      <c r="A11" s="75" t="s">
        <v>111</v>
      </c>
      <c r="B11" s="44" t="s">
        <v>10</v>
      </c>
      <c r="C11" s="44" t="s">
        <v>344</v>
      </c>
      <c r="D11" s="44" t="s">
        <v>411</v>
      </c>
      <c r="E11" s="44" t="s">
        <v>54</v>
      </c>
      <c r="F11" s="44" t="s">
        <v>1312</v>
      </c>
      <c r="G11" s="66"/>
      <c r="H11" s="74"/>
    </row>
    <row r="12" spans="1:8" ht="69" customHeight="1">
      <c r="A12" s="75" t="s">
        <v>112</v>
      </c>
      <c r="B12" s="44" t="s">
        <v>345</v>
      </c>
      <c r="C12" s="44" t="s">
        <v>346</v>
      </c>
      <c r="D12" s="44" t="s">
        <v>412</v>
      </c>
      <c r="E12" s="44" t="s">
        <v>1313</v>
      </c>
      <c r="F12" s="44" t="s">
        <v>1314</v>
      </c>
      <c r="G12" s="66"/>
      <c r="H12" s="74"/>
    </row>
    <row r="13" spans="1:8" ht="95.25" customHeight="1">
      <c r="A13" s="75" t="s">
        <v>113</v>
      </c>
      <c r="B13" s="44" t="s">
        <v>391</v>
      </c>
      <c r="C13" s="44" t="s">
        <v>361</v>
      </c>
      <c r="D13" s="44" t="s">
        <v>413</v>
      </c>
      <c r="E13" s="44" t="s">
        <v>1315</v>
      </c>
      <c r="F13" s="44" t="s">
        <v>1316</v>
      </c>
      <c r="G13" s="66"/>
      <c r="H13" s="74"/>
    </row>
    <row r="14" spans="1:8" ht="61.5" customHeight="1">
      <c r="A14" s="75" t="s">
        <v>114</v>
      </c>
      <c r="B14" s="44" t="s">
        <v>33</v>
      </c>
      <c r="C14" s="76" t="s">
        <v>366</v>
      </c>
      <c r="D14" s="76" t="s">
        <v>414</v>
      </c>
      <c r="E14" s="44" t="s">
        <v>1317</v>
      </c>
      <c r="F14" s="44" t="s">
        <v>1318</v>
      </c>
      <c r="G14" s="66"/>
      <c r="H14" s="74"/>
    </row>
    <row r="15" spans="1:8" s="73" customFormat="1" ht="26.25">
      <c r="A15" s="122" t="s">
        <v>71</v>
      </c>
      <c r="B15" s="123"/>
      <c r="C15" s="123"/>
      <c r="D15" s="123"/>
      <c r="E15" s="123"/>
      <c r="F15" s="123"/>
      <c r="G15" s="123"/>
      <c r="H15" s="124"/>
    </row>
    <row r="16" spans="1:8" ht="76.5">
      <c r="A16" s="77" t="s">
        <v>115</v>
      </c>
      <c r="B16" s="44" t="s">
        <v>368</v>
      </c>
      <c r="C16" s="44" t="s">
        <v>367</v>
      </c>
      <c r="D16" s="44" t="s">
        <v>415</v>
      </c>
      <c r="E16" s="44" t="s">
        <v>65</v>
      </c>
      <c r="F16" s="44" t="s">
        <v>1319</v>
      </c>
      <c r="G16" s="66"/>
      <c r="H16" s="74"/>
    </row>
    <row r="17" spans="1:8" ht="192.75" customHeight="1">
      <c r="A17" s="77" t="s">
        <v>116</v>
      </c>
      <c r="B17" s="76" t="s">
        <v>1320</v>
      </c>
      <c r="C17" s="44" t="s">
        <v>374</v>
      </c>
      <c r="D17" s="44" t="s">
        <v>416</v>
      </c>
      <c r="E17" s="44" t="s">
        <v>1321</v>
      </c>
      <c r="F17" s="44" t="s">
        <v>1322</v>
      </c>
      <c r="G17" s="66"/>
      <c r="H17" s="74"/>
    </row>
    <row r="18" spans="1:8" ht="31.5" customHeight="1">
      <c r="A18" s="77" t="s">
        <v>117</v>
      </c>
      <c r="B18" s="44" t="s">
        <v>35</v>
      </c>
      <c r="C18" s="76" t="s">
        <v>387</v>
      </c>
      <c r="D18" s="76" t="s">
        <v>417</v>
      </c>
      <c r="E18" s="44" t="s">
        <v>1323</v>
      </c>
      <c r="F18" s="44" t="s">
        <v>1324</v>
      </c>
      <c r="G18" s="66"/>
      <c r="H18" s="74"/>
    </row>
    <row r="19" spans="1:8" ht="53.25" customHeight="1">
      <c r="A19" s="78" t="s">
        <v>118</v>
      </c>
      <c r="B19" s="79"/>
      <c r="C19" s="80" t="s">
        <v>1325</v>
      </c>
      <c r="D19" s="80"/>
      <c r="E19" s="79"/>
      <c r="F19" s="79"/>
      <c r="G19" s="66"/>
      <c r="H19" s="74"/>
    </row>
    <row r="36" spans="7:7" hidden="1">
      <c r="G36" s="42" t="s">
        <v>1326</v>
      </c>
    </row>
    <row r="37" spans="7:7" hidden="1">
      <c r="G37" s="42" t="s">
        <v>1327</v>
      </c>
    </row>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sheetData>
  <mergeCells count="3">
    <mergeCell ref="A6:H6"/>
    <mergeCell ref="A15:H15"/>
    <mergeCell ref="A4:H4"/>
  </mergeCells>
  <dataValidations count="1">
    <dataValidation type="list" allowBlank="1" showInputMessage="1" showErrorMessage="1" sqref="G7:G14 G16:G19">
      <formula1>$G$36:$G$37</formula1>
    </dataValidation>
  </dataValidations>
  <pageMargins left="0.7" right="0.7" top="0.75" bottom="0.75" header="0.3" footer="0.3"/>
  <pageSetup paperSize="8" scale="65" fitToHeight="0" orientation="landscape" r:id="rId1"/>
  <rowBreaks count="1" manualBreakCount="1">
    <brk id="14"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zoomScale="75" zoomScaleNormal="75" zoomScaleSheetLayoutView="75" workbookViewId="0">
      <selection activeCell="A10" sqref="A10:A21"/>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1328</v>
      </c>
      <c r="D3" s="102"/>
      <c r="E3" s="102"/>
      <c r="F3" s="102"/>
      <c r="G3" s="103"/>
    </row>
    <row r="4" spans="1:13" s="14" customFormat="1" ht="63">
      <c r="C4" s="31" t="s">
        <v>1329</v>
      </c>
      <c r="D4" s="34" t="s">
        <v>1330</v>
      </c>
      <c r="E4" s="34" t="s">
        <v>1331</v>
      </c>
      <c r="F4" s="34" t="s">
        <v>1332</v>
      </c>
      <c r="G4" s="30" t="s">
        <v>1333</v>
      </c>
    </row>
    <row r="5" spans="1:13" s="38" customFormat="1" ht="75.75" thickBot="1">
      <c r="C5" s="69" t="str">
        <f>'2. Vykonávanie a overovanie'!A7:A7</f>
      </c>
      <c r="D5" s="40" t="str">
        <f>'2. Vykonávanie a overovanie'!B7:B7</f>
      </c>
      <c r="E5" s="40" t="str">
        <f>'2. Vykonávanie a overovanie'!C7:C7</f>
      </c>
      <c r="F5" s="40" t="str">
        <f>'2. Vykonávanie a overovanie'!E7:E7</f>
      </c>
      <c r="G5" s="41" t="str">
        <f>'2. Vykonávanie a overovanie'!F7:F7</f>
      </c>
    </row>
    <row r="8" spans="1:13" ht="26.25" customHeight="1">
      <c r="A8" s="98" t="s">
        <v>1334</v>
      </c>
      <c r="B8" s="99"/>
      <c r="C8" s="100"/>
      <c r="D8" s="98" t="s">
        <v>1335</v>
      </c>
      <c r="E8" s="99"/>
      <c r="F8" s="99"/>
      <c r="G8" s="99"/>
      <c r="H8" s="99"/>
      <c r="I8" s="99"/>
      <c r="J8" s="100"/>
      <c r="K8" s="98" t="s">
        <v>1336</v>
      </c>
      <c r="L8" s="99"/>
      <c r="M8" s="100"/>
    </row>
    <row r="9" spans="1:13" ht="126">
      <c r="A9" s="34" t="s">
        <v>1337</v>
      </c>
      <c r="B9" s="34" t="s">
        <v>1338</v>
      </c>
      <c r="C9" s="34" t="s">
        <v>1339</v>
      </c>
      <c r="D9" s="34" t="s">
        <v>1340</v>
      </c>
      <c r="E9" s="34" t="s">
        <v>1341</v>
      </c>
      <c r="F9" s="34" t="s">
        <v>1342</v>
      </c>
      <c r="G9" s="34" t="s">
        <v>1343</v>
      </c>
      <c r="H9" s="34" t="s">
        <v>1344</v>
      </c>
      <c r="I9" s="34" t="s">
        <v>1345</v>
      </c>
      <c r="J9" s="34" t="s">
        <v>1346</v>
      </c>
      <c r="K9" s="34" t="s">
        <v>1347</v>
      </c>
      <c r="L9" s="34" t="s">
        <v>1348</v>
      </c>
      <c r="M9" s="34" t="s">
        <v>1349</v>
      </c>
    </row>
    <row r="10" spans="1:13" ht="15.75">
      <c r="A10" s="105">
        <v>1</v>
      </c>
      <c r="B10" s="105">
        <v>1</v>
      </c>
      <c r="C10" s="108">
        <f>A10*B10</f>
      </c>
      <c r="D10" s="125" t="s">
        <v>1350</v>
      </c>
      <c r="E10" s="126"/>
      <c r="F10" s="126"/>
      <c r="G10" s="126"/>
      <c r="H10" s="127"/>
      <c r="I10" s="105">
        <v>-1</v>
      </c>
      <c r="J10" s="105">
        <v>-2</v>
      </c>
      <c r="K10" s="110">
        <f>A10+I10</f>
      </c>
      <c r="L10" s="110">
        <f>B10+J10</f>
      </c>
      <c r="M10" s="108">
        <f>K10*L10</f>
      </c>
    </row>
    <row r="11" spans="1:13" ht="51">
      <c r="A11" s="106"/>
      <c r="B11" s="106"/>
      <c r="C11" s="109"/>
      <c r="D11" s="3" t="s">
        <v>201</v>
      </c>
      <c r="E11" s="4" t="s">
        <v>129</v>
      </c>
      <c r="F11" s="84"/>
      <c r="G11" s="84"/>
      <c r="H11" s="84"/>
      <c r="I11" s="106"/>
      <c r="J11" s="106"/>
      <c r="K11" s="111"/>
      <c r="L11" s="111"/>
      <c r="M11" s="109"/>
    </row>
    <row r="12" spans="1:13" ht="25.5">
      <c r="A12" s="106"/>
      <c r="B12" s="106"/>
      <c r="C12" s="109"/>
      <c r="D12" s="3" t="s">
        <v>202</v>
      </c>
      <c r="E12" s="4" t="s">
        <v>53</v>
      </c>
      <c r="F12" s="84"/>
      <c r="G12" s="84"/>
      <c r="H12" s="84"/>
      <c r="I12" s="106"/>
      <c r="J12" s="106"/>
      <c r="K12" s="111"/>
      <c r="L12" s="111"/>
      <c r="M12" s="109"/>
    </row>
    <row r="13" spans="1:13" ht="25.5">
      <c r="A13" s="106"/>
      <c r="B13" s="106"/>
      <c r="C13" s="109"/>
      <c r="D13" s="3" t="s">
        <v>203</v>
      </c>
      <c r="E13" s="4" t="s">
        <v>50</v>
      </c>
      <c r="F13" s="84"/>
      <c r="G13" s="84"/>
      <c r="H13" s="84"/>
      <c r="I13" s="106"/>
      <c r="J13" s="106"/>
      <c r="K13" s="111"/>
      <c r="L13" s="111"/>
      <c r="M13" s="109"/>
    </row>
    <row r="14" spans="1:13" ht="25.5">
      <c r="A14" s="106"/>
      <c r="B14" s="106"/>
      <c r="C14" s="109"/>
      <c r="D14" s="3" t="s">
        <v>327</v>
      </c>
      <c r="E14" s="4" t="s">
        <v>1351</v>
      </c>
      <c r="F14" s="84"/>
      <c r="G14" s="84"/>
      <c r="H14" s="84"/>
      <c r="I14" s="106"/>
      <c r="J14" s="106"/>
      <c r="K14" s="111"/>
      <c r="L14" s="111"/>
      <c r="M14" s="109"/>
    </row>
    <row r="15" spans="1:13">
      <c r="A15" s="106"/>
      <c r="B15" s="106"/>
      <c r="C15" s="109"/>
      <c r="D15" s="5" t="s">
        <v>1352</v>
      </c>
      <c r="E15" s="9" t="s">
        <v>1353</v>
      </c>
      <c r="F15" s="84"/>
      <c r="G15" s="84"/>
      <c r="H15" s="84"/>
      <c r="I15" s="106"/>
      <c r="J15" s="106"/>
      <c r="K15" s="111"/>
      <c r="L15" s="111"/>
      <c r="M15" s="109"/>
    </row>
    <row r="16" spans="1:13" ht="15.75">
      <c r="A16" s="106"/>
      <c r="B16" s="106"/>
      <c r="C16" s="109"/>
      <c r="D16" s="125" t="s">
        <v>3</v>
      </c>
      <c r="E16" s="126"/>
      <c r="F16" s="126"/>
      <c r="G16" s="126"/>
      <c r="H16" s="127"/>
      <c r="I16" s="106"/>
      <c r="J16" s="106"/>
      <c r="K16" s="111"/>
      <c r="L16" s="111"/>
      <c r="M16" s="109"/>
    </row>
    <row r="17" spans="1:13" ht="51">
      <c r="A17" s="106"/>
      <c r="B17" s="106"/>
      <c r="C17" s="109"/>
      <c r="D17" s="3" t="s">
        <v>328</v>
      </c>
      <c r="E17" s="4" t="s">
        <v>1354</v>
      </c>
      <c r="F17" s="62"/>
      <c r="G17" s="62"/>
      <c r="H17" s="62"/>
      <c r="I17" s="106"/>
      <c r="J17" s="106"/>
      <c r="K17" s="111"/>
      <c r="L17" s="111"/>
      <c r="M17" s="109"/>
    </row>
    <row r="18" spans="1:13" ht="25.5">
      <c r="A18" s="106"/>
      <c r="B18" s="106"/>
      <c r="C18" s="109"/>
      <c r="D18" s="3" t="s">
        <v>329</v>
      </c>
      <c r="E18" s="4" t="s">
        <v>1355</v>
      </c>
      <c r="F18" s="62"/>
      <c r="G18" s="62"/>
      <c r="H18" s="62"/>
      <c r="I18" s="106"/>
      <c r="J18" s="106"/>
      <c r="K18" s="111"/>
      <c r="L18" s="111"/>
      <c r="M18" s="109"/>
    </row>
    <row r="19" spans="1:13" ht="25.5">
      <c r="A19" s="106"/>
      <c r="B19" s="106"/>
      <c r="C19" s="109"/>
      <c r="D19" s="3" t="s">
        <v>296</v>
      </c>
      <c r="E19" s="4" t="s">
        <v>1356</v>
      </c>
      <c r="F19" s="62"/>
      <c r="G19" s="62"/>
      <c r="H19" s="62"/>
      <c r="I19" s="106"/>
      <c r="J19" s="106"/>
      <c r="K19" s="111"/>
      <c r="L19" s="111"/>
      <c r="M19" s="109"/>
    </row>
    <row r="20" spans="1:13" ht="25.5">
      <c r="A20" s="106"/>
      <c r="B20" s="106"/>
      <c r="C20" s="109"/>
      <c r="D20" s="3" t="s">
        <v>330</v>
      </c>
      <c r="E20" s="4" t="s">
        <v>1357</v>
      </c>
      <c r="F20" s="62"/>
      <c r="G20" s="62"/>
      <c r="H20" s="62"/>
      <c r="I20" s="106"/>
      <c r="J20" s="106"/>
      <c r="K20" s="111"/>
      <c r="L20" s="111"/>
      <c r="M20" s="109"/>
    </row>
    <row r="21" spans="1:13">
      <c r="A21" s="107"/>
      <c r="B21" s="107"/>
      <c r="C21" s="118"/>
      <c r="D21" s="5" t="s">
        <v>1358</v>
      </c>
      <c r="E21" s="9" t="s">
        <v>1359</v>
      </c>
      <c r="F21" s="62"/>
      <c r="G21" s="62"/>
      <c r="H21" s="62"/>
      <c r="I21" s="107"/>
      <c r="J21" s="107"/>
      <c r="K21" s="112"/>
      <c r="L21" s="112"/>
      <c r="M21" s="118"/>
    </row>
    <row r="24" spans="1:13" ht="26.25" customHeight="1">
      <c r="A24" s="98" t="s">
        <v>1360</v>
      </c>
      <c r="B24" s="99"/>
      <c r="C24" s="100"/>
      <c r="D24" s="117" t="s">
        <v>1361</v>
      </c>
      <c r="E24" s="117"/>
      <c r="F24" s="117"/>
      <c r="G24" s="117"/>
      <c r="H24" s="117"/>
      <c r="I24" s="117"/>
      <c r="J24" s="117"/>
      <c r="K24" s="98" t="s">
        <v>1362</v>
      </c>
      <c r="L24" s="99"/>
      <c r="M24" s="100"/>
    </row>
    <row r="25" spans="1:13" ht="94.5">
      <c r="A25" s="34" t="s">
        <v>1363</v>
      </c>
      <c r="B25" s="34" t="s">
        <v>1364</v>
      </c>
      <c r="C25" s="34" t="s">
        <v>1365</v>
      </c>
      <c r="D25" s="116" t="s">
        <v>1366</v>
      </c>
      <c r="E25" s="116"/>
      <c r="F25" s="27" t="s">
        <v>1367</v>
      </c>
      <c r="G25" s="114" t="s">
        <v>1368</v>
      </c>
      <c r="H25" s="115"/>
      <c r="I25" s="27" t="s">
        <v>1369</v>
      </c>
      <c r="J25" s="27" t="s">
        <v>1370</v>
      </c>
      <c r="K25" s="34" t="s">
        <v>1371</v>
      </c>
      <c r="L25" s="34" t="s">
        <v>1372</v>
      </c>
      <c r="M25" s="34" t="s">
        <v>1373</v>
      </c>
    </row>
    <row r="26" spans="1:13">
      <c r="A26" s="110">
        <f>K17</f>
      </c>
      <c r="B26" s="110">
        <f>L17</f>
      </c>
      <c r="C26" s="119">
        <f>M17</f>
      </c>
      <c r="D26" s="113"/>
      <c r="E26" s="113"/>
      <c r="F26" s="5"/>
      <c r="G26" s="104"/>
      <c r="H26" s="104"/>
      <c r="I26" s="105">
        <v>-1</v>
      </c>
      <c r="J26" s="105">
        <v>-1</v>
      </c>
      <c r="K26" s="110">
        <f>A26+I26</f>
      </c>
      <c r="L26" s="110">
        <f>B26+J26</f>
      </c>
      <c r="M26" s="119">
        <f>K26*L26</f>
      </c>
    </row>
    <row r="27" spans="1:13">
      <c r="A27" s="111"/>
      <c r="B27" s="111"/>
      <c r="C27" s="119"/>
      <c r="D27" s="113"/>
      <c r="E27" s="113"/>
      <c r="F27" s="5"/>
      <c r="G27" s="104"/>
      <c r="H27" s="104"/>
      <c r="I27" s="106"/>
      <c r="J27" s="106"/>
      <c r="K27" s="111"/>
      <c r="L27" s="111"/>
      <c r="M27" s="119"/>
    </row>
    <row r="28" spans="1:13">
      <c r="A28" s="111"/>
      <c r="B28" s="111"/>
      <c r="C28" s="119"/>
      <c r="D28" s="113"/>
      <c r="E28" s="113"/>
      <c r="F28" s="5"/>
      <c r="G28" s="104"/>
      <c r="H28" s="104"/>
      <c r="I28" s="106"/>
      <c r="J28" s="106"/>
      <c r="K28" s="111"/>
      <c r="L28" s="111"/>
      <c r="M28" s="119"/>
    </row>
    <row r="29" spans="1:13">
      <c r="A29" s="111"/>
      <c r="B29" s="111"/>
      <c r="C29" s="119"/>
      <c r="D29" s="113"/>
      <c r="E29" s="113"/>
      <c r="F29" s="5"/>
      <c r="G29" s="104"/>
      <c r="H29" s="104"/>
      <c r="I29" s="106"/>
      <c r="J29" s="106"/>
      <c r="K29" s="111"/>
      <c r="L29" s="111"/>
      <c r="M29" s="119"/>
    </row>
    <row r="30" spans="1:13">
      <c r="A30" s="111"/>
      <c r="B30" s="111"/>
      <c r="C30" s="119"/>
      <c r="D30" s="113"/>
      <c r="E30" s="113"/>
      <c r="F30" s="5"/>
      <c r="G30" s="104"/>
      <c r="H30" s="104"/>
      <c r="I30" s="106"/>
      <c r="J30" s="106"/>
      <c r="K30" s="111"/>
      <c r="L30" s="111"/>
      <c r="M30" s="119"/>
    </row>
    <row r="31" spans="1:13">
      <c r="A31" s="111"/>
      <c r="B31" s="111"/>
      <c r="C31" s="119"/>
      <c r="D31" s="113"/>
      <c r="E31" s="113"/>
      <c r="F31" s="5"/>
      <c r="G31" s="104"/>
      <c r="H31" s="104"/>
      <c r="I31" s="106"/>
      <c r="J31" s="106"/>
      <c r="K31" s="111"/>
      <c r="L31" s="111"/>
      <c r="M31" s="119"/>
    </row>
    <row r="32" spans="1:13">
      <c r="A32" s="111"/>
      <c r="B32" s="111"/>
      <c r="C32" s="119"/>
      <c r="D32" s="113"/>
      <c r="E32" s="113"/>
      <c r="F32" s="5"/>
      <c r="G32" s="104"/>
      <c r="H32" s="104"/>
      <c r="I32" s="106"/>
      <c r="J32" s="106"/>
      <c r="K32" s="111"/>
      <c r="L32" s="111"/>
      <c r="M32" s="119"/>
    </row>
    <row r="33" spans="1:13">
      <c r="A33" s="111"/>
      <c r="B33" s="111"/>
      <c r="C33" s="119"/>
      <c r="D33" s="113"/>
      <c r="E33" s="113"/>
      <c r="F33" s="5"/>
      <c r="G33" s="104"/>
      <c r="H33" s="104"/>
      <c r="I33" s="106"/>
      <c r="J33" s="106"/>
      <c r="K33" s="111"/>
      <c r="L33" s="111"/>
      <c r="M33" s="119"/>
    </row>
    <row r="34" spans="1:13">
      <c r="A34" s="112"/>
      <c r="B34" s="112"/>
      <c r="C34" s="119"/>
      <c r="D34" s="113"/>
      <c r="E34" s="113"/>
      <c r="F34" s="5"/>
      <c r="G34" s="104"/>
      <c r="H34" s="104"/>
      <c r="I34" s="107"/>
      <c r="J34" s="107"/>
      <c r="K34" s="112"/>
      <c r="L34" s="112"/>
      <c r="M34" s="119"/>
    </row>
    <row r="58" spans="2:3">
      <c r="B58">
        <v>1</v>
      </c>
      <c r="C58">
        <v>-1</v>
      </c>
    </row>
    <row r="59" spans="2:3">
      <c r="B59">
        <v>2</v>
      </c>
      <c r="C59">
        <v>-2</v>
      </c>
    </row>
    <row r="60" spans="2:3">
      <c r="B60">
        <v>3</v>
      </c>
      <c r="C60">
        <v>-3</v>
      </c>
    </row>
    <row r="61" spans="2:3">
      <c r="B61">
        <v>4</v>
      </c>
      <c r="C61">
        <v>-4</v>
      </c>
    </row>
    <row r="62" spans="2:3">
      <c r="B62">
        <v>5</v>
      </c>
      <c r="C62">
        <v>-5</v>
      </c>
    </row>
  </sheetData>
  <mergeCells count="45">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 ref="A26:A34"/>
    <mergeCell ref="B26:B34"/>
    <mergeCell ref="C26:C34"/>
    <mergeCell ref="D26:E26"/>
    <mergeCell ref="G26:H26"/>
    <mergeCell ref="D30:E30"/>
    <mergeCell ref="G30:H30"/>
    <mergeCell ref="D31:E31"/>
    <mergeCell ref="G31:H31"/>
    <mergeCell ref="G34:H34"/>
    <mergeCell ref="C3:G3"/>
    <mergeCell ref="A8:C8"/>
    <mergeCell ref="D8:J8"/>
    <mergeCell ref="A24:C24"/>
    <mergeCell ref="D24:J24"/>
    <mergeCell ref="I10:I21"/>
    <mergeCell ref="J10:J21"/>
    <mergeCell ref="D10:H10"/>
    <mergeCell ref="D16:H16"/>
    <mergeCell ref="A10:A21"/>
    <mergeCell ref="B10:B21"/>
    <mergeCell ref="C10:C21"/>
    <mergeCell ref="K8:M8"/>
    <mergeCell ref="D25:E25"/>
    <mergeCell ref="G25:H25"/>
    <mergeCell ref="K24:M24"/>
    <mergeCell ref="K10:K21"/>
    <mergeCell ref="L10:L21"/>
    <mergeCell ref="M10:M21"/>
  </mergeCells>
  <conditionalFormatting sqref="F12:H15">
    <cfRule type="cellIs" dxfId="311" priority="29" operator="between">
      <formula>0</formula>
      <formula>0</formula>
    </cfRule>
  </conditionalFormatting>
  <conditionalFormatting sqref="C10">
    <cfRule type="cellIs" dxfId="310" priority="26" operator="between">
      <formula>8</formula>
      <formula>16</formula>
    </cfRule>
    <cfRule type="cellIs" dxfId="309" priority="27" operator="between">
      <formula>4</formula>
      <formula>6</formula>
    </cfRule>
    <cfRule type="cellIs" dxfId="308" priority="28" operator="between">
      <formula>0</formula>
      <formula>3</formula>
    </cfRule>
  </conditionalFormatting>
  <conditionalFormatting sqref="M10">
    <cfRule type="cellIs" dxfId="307" priority="7" operator="between">
      <formula>8</formula>
      <formula>16</formula>
    </cfRule>
    <cfRule type="cellIs" dxfId="306" priority="8" operator="between">
      <formula>4</formula>
      <formula>6</formula>
    </cfRule>
    <cfRule type="cellIs" dxfId="305" priority="9" operator="between">
      <formula>0</formula>
      <formula>3</formula>
    </cfRule>
  </conditionalFormatting>
  <conditionalFormatting sqref="M26">
    <cfRule type="cellIs" dxfId="304" priority="4" operator="between">
      <formula>8</formula>
      <formula>16</formula>
    </cfRule>
    <cfRule type="cellIs" dxfId="303" priority="5" operator="between">
      <formula>4</formula>
      <formula>6</formula>
    </cfRule>
    <cfRule type="cellIs" dxfId="302" priority="6" operator="between">
      <formula>0</formula>
      <formula>3</formula>
    </cfRule>
  </conditionalFormatting>
  <conditionalFormatting sqref="C26">
    <cfRule type="cellIs" dxfId="301" priority="1" operator="between">
      <formula>8</formula>
      <formula>16</formula>
    </cfRule>
    <cfRule type="cellIs" dxfId="300" priority="2" operator="between">
      <formula>4</formula>
      <formula>6</formula>
    </cfRule>
    <cfRule type="cellIs" dxfId="29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'[1]A. Operating Environment'!#REF!</xm:f>
          </x14:formula1>
          <xm:sqref>H11:H21 F21:G21 F16:G16</xm:sqref>
        </x14:dataValidation>
        <x14:dataValidation type="list" allowBlank="1" showInputMessage="1" showErrorMessage="1">
          <x14:formula1>
            <xm:f>'SR1'!$J$3:$J$4</xm:f>
          </x14:formula1>
          <xm:sqref>F11:G15 F17:G20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72"/>
  <sheetViews>
    <sheetView view="pageBreakPreview" zoomScale="70" zoomScaleNormal="75" zoomScaleSheetLayoutView="70" workbookViewId="0">
      <selection activeCell="F22" sqref="F22"/>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c r="K2" s="153">
        <v>1</v>
      </c>
    </row>
    <row r="3" spans="1:13" s="15" customFormat="1" ht="26.25">
      <c r="C3" s="101" t="s">
        <v>1374</v>
      </c>
      <c r="D3" s="102"/>
      <c r="E3" s="102"/>
      <c r="F3" s="102"/>
      <c r="G3" s="103"/>
      <c r="K3" s="149">
        <v>2</v>
      </c>
    </row>
    <row r="4" spans="1:13" s="14" customFormat="1" ht="63">
      <c r="C4" s="31" t="s">
        <v>1375</v>
      </c>
      <c r="D4" s="34" t="s">
        <v>1376</v>
      </c>
      <c r="E4" s="34" t="s">
        <v>1377</v>
      </c>
      <c r="F4" s="34" t="s">
        <v>1378</v>
      </c>
      <c r="G4" s="30" t="s">
        <v>1379</v>
      </c>
      <c r="K4" s="150">
        <v>2</v>
      </c>
    </row>
    <row r="5" spans="1:13" s="38" customFormat="1" ht="105.75" thickBot="1">
      <c r="C5" s="69" t="str">
        <f>'2. Vykonávanie a overovanie'!A8:A8</f>
      </c>
      <c r="D5" s="40" t="str">
        <f>'2. Vykonávanie a overovanie'!B8:B8</f>
      </c>
      <c r="E5" s="40" t="str">
        <f>'2. Vykonávanie a overovanie'!C8:C8</f>
      </c>
      <c r="F5" s="40" t="str">
        <f>'2. Vykonávanie a overovanie'!E8:E8</f>
      </c>
      <c r="G5" s="41" t="str">
        <f>'2. Vykonávanie a overovanie'!F8:F8</f>
      </c>
      <c r="K5" s="152">
        <v>4</v>
      </c>
    </row>
    <row r="8" spans="1:13" ht="26.25" customHeight="1">
      <c r="A8" s="98" t="s">
        <v>1380</v>
      </c>
      <c r="B8" s="99"/>
      <c r="C8" s="100"/>
      <c r="D8" s="98" t="s">
        <v>1381</v>
      </c>
      <c r="E8" s="99"/>
      <c r="F8" s="99"/>
      <c r="G8" s="99"/>
      <c r="H8" s="99"/>
      <c r="I8" s="99"/>
      <c r="J8" s="100"/>
      <c r="K8" s="98" t="s">
        <v>1382</v>
      </c>
      <c r="L8" s="99"/>
      <c r="M8" s="100"/>
    </row>
    <row r="9" spans="1:13" ht="126">
      <c r="A9" s="34" t="s">
        <v>1383</v>
      </c>
      <c r="B9" s="34" t="s">
        <v>1384</v>
      </c>
      <c r="C9" s="34" t="s">
        <v>1385</v>
      </c>
      <c r="D9" s="34" t="s">
        <v>1386</v>
      </c>
      <c r="E9" s="34" t="s">
        <v>1387</v>
      </c>
      <c r="F9" s="34" t="s">
        <v>1388</v>
      </c>
      <c r="G9" s="34" t="s">
        <v>1389</v>
      </c>
      <c r="H9" s="34" t="s">
        <v>1390</v>
      </c>
      <c r="I9" s="34" t="s">
        <v>1391</v>
      </c>
      <c r="J9" s="34" t="s">
        <v>1392</v>
      </c>
      <c r="K9" s="34" t="s">
        <v>1393</v>
      </c>
      <c r="L9" s="34" t="s">
        <v>1394</v>
      </c>
      <c r="M9" s="34" t="s">
        <v>1395</v>
      </c>
    </row>
    <row r="10" spans="1:13" ht="15.75">
      <c r="A10" s="105">
        <v>1</v>
      </c>
      <c r="B10" s="105">
        <v>1</v>
      </c>
      <c r="C10" s="108">
        <f>A10*B10</f>
      </c>
      <c r="D10" s="125" t="s">
        <v>1396</v>
      </c>
      <c r="E10" s="126"/>
      <c r="F10" s="126"/>
      <c r="G10" s="126"/>
      <c r="H10" s="127"/>
      <c r="I10" s="105">
        <v>-1</v>
      </c>
      <c r="J10" s="105">
        <v>-1</v>
      </c>
      <c r="K10" s="110">
        <f>A10+I10</f>
      </c>
      <c r="L10" s="110">
        <f>B10+J10</f>
      </c>
      <c r="M10" s="108">
        <f>K10*L11</f>
      </c>
    </row>
    <row r="11" spans="1:13" ht="51">
      <c r="A11" s="106"/>
      <c r="B11" s="106"/>
      <c r="C11" s="109"/>
      <c r="D11" s="3" t="s">
        <v>205</v>
      </c>
      <c r="E11" s="6" t="s">
        <v>47</v>
      </c>
      <c r="F11" s="84"/>
      <c r="G11" s="84"/>
      <c r="H11" s="84"/>
      <c r="I11" s="106"/>
      <c r="J11" s="106"/>
      <c r="K11" s="111"/>
      <c r="L11" s="111"/>
      <c r="M11" s="109"/>
    </row>
    <row r="12" spans="1:13" ht="63.75">
      <c r="A12" s="106"/>
      <c r="B12" s="106"/>
      <c r="C12" s="109"/>
      <c r="D12" s="3" t="s">
        <v>206</v>
      </c>
      <c r="E12" s="6" t="s">
        <v>121</v>
      </c>
      <c r="F12" s="84"/>
      <c r="G12" s="84"/>
      <c r="H12" s="84"/>
      <c r="I12" s="106"/>
      <c r="J12" s="106"/>
      <c r="K12" s="111"/>
      <c r="L12" s="111"/>
      <c r="M12" s="109"/>
    </row>
    <row r="13" spans="1:13" ht="25.5">
      <c r="A13" s="106"/>
      <c r="B13" s="106"/>
      <c r="C13" s="109"/>
      <c r="D13" s="3" t="s">
        <v>207</v>
      </c>
      <c r="E13" s="6" t="s">
        <v>120</v>
      </c>
      <c r="F13" s="84"/>
      <c r="G13" s="84"/>
      <c r="H13" s="84"/>
      <c r="I13" s="106"/>
      <c r="J13" s="106"/>
      <c r="K13" s="111"/>
      <c r="L13" s="111"/>
      <c r="M13" s="109"/>
    </row>
    <row r="14" spans="1:13" ht="12.75" customHeight="1">
      <c r="A14" s="106"/>
      <c r="B14" s="106"/>
      <c r="C14" s="109"/>
      <c r="D14" s="5" t="s">
        <v>208</v>
      </c>
      <c r="E14" s="9" t="s">
        <v>119</v>
      </c>
      <c r="F14" s="84"/>
      <c r="G14" s="84"/>
      <c r="H14" s="84"/>
      <c r="I14" s="106"/>
      <c r="J14" s="106"/>
      <c r="K14" s="111"/>
      <c r="L14" s="111"/>
      <c r="M14" s="109"/>
    </row>
    <row r="15" spans="1:13" ht="15.75">
      <c r="A15" s="106"/>
      <c r="B15" s="106"/>
      <c r="C15" s="109"/>
      <c r="D15" s="125" t="s">
        <v>8</v>
      </c>
      <c r="E15" s="126"/>
      <c r="F15" s="126"/>
      <c r="G15" s="126"/>
      <c r="H15" s="127"/>
      <c r="I15" s="106"/>
      <c r="J15" s="106"/>
      <c r="K15" s="111"/>
      <c r="L15" s="111"/>
      <c r="M15" s="109"/>
    </row>
    <row r="16" spans="1:13" ht="51">
      <c r="A16" s="106"/>
      <c r="B16" s="106"/>
      <c r="C16" s="109"/>
      <c r="D16" s="3" t="s">
        <v>332</v>
      </c>
      <c r="E16" s="4" t="s">
        <v>122</v>
      </c>
      <c r="F16" s="84"/>
      <c r="G16" s="84"/>
      <c r="H16" s="84"/>
      <c r="I16" s="106"/>
      <c r="J16" s="106"/>
      <c r="K16" s="111"/>
      <c r="L16" s="111"/>
      <c r="M16" s="109"/>
    </row>
    <row r="17" spans="1:13" ht="12.75" customHeight="1">
      <c r="A17" s="106"/>
      <c r="B17" s="106"/>
      <c r="C17" s="109"/>
      <c r="D17" s="3" t="s">
        <v>333</v>
      </c>
      <c r="E17" s="4" t="s">
        <v>48</v>
      </c>
      <c r="F17" s="84"/>
      <c r="G17" s="84"/>
      <c r="H17" s="84"/>
      <c r="I17" s="106"/>
      <c r="J17" s="106"/>
      <c r="K17" s="111"/>
      <c r="L17" s="111"/>
      <c r="M17" s="109"/>
    </row>
    <row r="18" spans="1:13" ht="38.25">
      <c r="A18" s="106"/>
      <c r="B18" s="106"/>
      <c r="C18" s="109"/>
      <c r="D18" s="3" t="s">
        <v>334</v>
      </c>
      <c r="E18" s="4" t="s">
        <v>49</v>
      </c>
      <c r="F18" s="84"/>
      <c r="G18" s="84"/>
      <c r="H18" s="84"/>
      <c r="I18" s="106"/>
      <c r="J18" s="106"/>
      <c r="K18" s="111"/>
      <c r="L18" s="111"/>
      <c r="M18" s="109"/>
    </row>
    <row r="19" spans="1:13" ht="25.5">
      <c r="A19" s="106"/>
      <c r="B19" s="106"/>
      <c r="C19" s="109"/>
      <c r="D19" s="3" t="s">
        <v>335</v>
      </c>
      <c r="E19" s="6" t="s">
        <v>1397</v>
      </c>
      <c r="F19" s="84"/>
      <c r="G19" s="84"/>
      <c r="H19" s="84"/>
      <c r="I19" s="106"/>
      <c r="J19" s="106"/>
      <c r="K19" s="111"/>
      <c r="L19" s="111"/>
      <c r="M19" s="109"/>
    </row>
    <row r="20" spans="1:13" ht="12.75" customHeight="1">
      <c r="A20" s="106"/>
      <c r="B20" s="106"/>
      <c r="C20" s="109"/>
      <c r="D20" s="5" t="s">
        <v>1398</v>
      </c>
      <c r="E20" s="9" t="s">
        <v>1399</v>
      </c>
      <c r="F20" s="84"/>
      <c r="G20" s="84"/>
      <c r="H20" s="84"/>
      <c r="I20" s="106"/>
      <c r="J20" s="106"/>
      <c r="K20" s="111"/>
      <c r="L20" s="111"/>
      <c r="M20" s="109"/>
    </row>
    <row r="21" spans="1:13" ht="15.75">
      <c r="A21" s="106"/>
      <c r="B21" s="106"/>
      <c r="C21" s="109"/>
      <c r="D21" s="125" t="s">
        <v>1400</v>
      </c>
      <c r="E21" s="126"/>
      <c r="F21" s="126"/>
      <c r="G21" s="126"/>
      <c r="H21" s="127"/>
      <c r="I21" s="106"/>
      <c r="J21" s="106"/>
      <c r="K21" s="111"/>
      <c r="L21" s="111"/>
      <c r="M21" s="109"/>
    </row>
    <row r="22" spans="1:13" ht="63.75">
      <c r="A22" s="106"/>
      <c r="B22" s="106"/>
      <c r="C22" s="109"/>
      <c r="D22" s="3" t="s">
        <v>336</v>
      </c>
      <c r="E22" s="6" t="s">
        <v>123</v>
      </c>
      <c r="F22" s="84"/>
      <c r="G22" s="84"/>
      <c r="H22" s="84"/>
      <c r="I22" s="106"/>
      <c r="J22" s="106"/>
      <c r="K22" s="111"/>
      <c r="L22" s="111"/>
      <c r="M22" s="109"/>
    </row>
    <row r="23" spans="1:13" ht="25.5">
      <c r="A23" s="106"/>
      <c r="B23" s="106"/>
      <c r="C23" s="109"/>
      <c r="D23" s="3" t="s">
        <v>337</v>
      </c>
      <c r="E23" s="4" t="s">
        <v>66</v>
      </c>
      <c r="F23" s="84"/>
      <c r="G23" s="84"/>
      <c r="H23" s="84"/>
      <c r="I23" s="106"/>
      <c r="J23" s="106"/>
      <c r="K23" s="111"/>
      <c r="L23" s="111"/>
      <c r="M23" s="109"/>
    </row>
    <row r="24" spans="1:13" ht="38.25">
      <c r="A24" s="106"/>
      <c r="B24" s="106"/>
      <c r="C24" s="109"/>
      <c r="D24" s="3" t="s">
        <v>338</v>
      </c>
      <c r="E24" s="4" t="s">
        <v>124</v>
      </c>
      <c r="F24" s="84"/>
      <c r="G24" s="84"/>
      <c r="H24" s="84"/>
      <c r="I24" s="106"/>
      <c r="J24" s="106"/>
      <c r="K24" s="111"/>
      <c r="L24" s="111"/>
      <c r="M24" s="109"/>
    </row>
    <row r="25" spans="1:13" ht="25.5">
      <c r="A25" s="106"/>
      <c r="B25" s="106"/>
      <c r="C25" s="109"/>
      <c r="D25" s="3" t="s">
        <v>339</v>
      </c>
      <c r="E25" s="6" t="s">
        <v>1401</v>
      </c>
      <c r="F25" s="84"/>
      <c r="G25" s="84"/>
      <c r="H25" s="84"/>
      <c r="I25" s="106"/>
      <c r="J25" s="106"/>
      <c r="K25" s="111"/>
      <c r="L25" s="111"/>
      <c r="M25" s="109"/>
    </row>
    <row r="26" spans="1:13" ht="12.75" customHeight="1">
      <c r="A26" s="106"/>
      <c r="B26" s="106"/>
      <c r="C26" s="109"/>
      <c r="D26" s="5" t="s">
        <v>1402</v>
      </c>
      <c r="E26" s="9" t="s">
        <v>1403</v>
      </c>
      <c r="F26" s="84"/>
      <c r="G26" s="84"/>
      <c r="H26" s="84"/>
      <c r="I26" s="106"/>
      <c r="J26" s="106"/>
      <c r="K26" s="111"/>
      <c r="L26" s="111"/>
      <c r="M26" s="109"/>
    </row>
    <row r="27" spans="1:13" ht="15.75">
      <c r="A27" s="106"/>
      <c r="B27" s="106"/>
      <c r="C27" s="109"/>
      <c r="D27" s="125" t="s">
        <v>331</v>
      </c>
      <c r="E27" s="126"/>
      <c r="F27" s="126"/>
      <c r="G27" s="126"/>
      <c r="H27" s="127"/>
      <c r="I27" s="106"/>
      <c r="J27" s="106"/>
      <c r="K27" s="111"/>
      <c r="L27" s="111"/>
      <c r="M27" s="109"/>
    </row>
    <row r="28" spans="1:13" ht="38.25">
      <c r="A28" s="106"/>
      <c r="B28" s="106"/>
      <c r="C28" s="109"/>
      <c r="D28" s="3" t="s">
        <v>340</v>
      </c>
      <c r="E28" s="4" t="s">
        <v>125</v>
      </c>
      <c r="F28" s="84"/>
      <c r="G28" s="84"/>
      <c r="H28" s="84"/>
      <c r="I28" s="106"/>
      <c r="J28" s="106"/>
      <c r="K28" s="111"/>
      <c r="L28" s="111"/>
      <c r="M28" s="109"/>
    </row>
    <row r="29" spans="1:13" ht="25.5">
      <c r="A29" s="106"/>
      <c r="B29" s="106"/>
      <c r="C29" s="109"/>
      <c r="D29" s="3" t="s">
        <v>341</v>
      </c>
      <c r="E29" s="4" t="s">
        <v>64</v>
      </c>
      <c r="F29" s="84"/>
      <c r="G29" s="84"/>
      <c r="H29" s="84"/>
      <c r="I29" s="106"/>
      <c r="J29" s="106"/>
      <c r="K29" s="111"/>
      <c r="L29" s="111"/>
      <c r="M29" s="109"/>
    </row>
    <row r="30" spans="1:13" ht="25.5">
      <c r="A30" s="106"/>
      <c r="B30" s="106"/>
      <c r="C30" s="109"/>
      <c r="D30" s="3" t="s">
        <v>342</v>
      </c>
      <c r="E30" s="6" t="s">
        <v>1404</v>
      </c>
      <c r="F30" s="84"/>
      <c r="G30" s="84"/>
      <c r="H30" s="84"/>
      <c r="I30" s="106"/>
      <c r="J30" s="106"/>
      <c r="K30" s="111"/>
      <c r="L30" s="111"/>
      <c r="M30" s="109"/>
    </row>
    <row r="31" spans="1:13" ht="12.75" customHeight="1">
      <c r="A31" s="107"/>
      <c r="B31" s="107"/>
      <c r="C31" s="109"/>
      <c r="D31" s="5" t="s">
        <v>1405</v>
      </c>
      <c r="E31" s="9" t="s">
        <v>1406</v>
      </c>
      <c r="F31" s="84"/>
      <c r="G31" s="84"/>
      <c r="H31" s="84"/>
      <c r="I31" s="107"/>
      <c r="J31" s="107"/>
      <c r="K31" s="112"/>
      <c r="L31" s="112"/>
      <c r="M31" s="109"/>
    </row>
    <row r="34" spans="1:13" ht="26.25" customHeight="1">
      <c r="A34" s="98" t="s">
        <v>1407</v>
      </c>
      <c r="B34" s="99"/>
      <c r="C34" s="100"/>
      <c r="D34" s="117" t="s">
        <v>1408</v>
      </c>
      <c r="E34" s="117"/>
      <c r="F34" s="117"/>
      <c r="G34" s="117"/>
      <c r="H34" s="117"/>
      <c r="I34" s="117"/>
      <c r="J34" s="117"/>
      <c r="K34" s="98" t="s">
        <v>1409</v>
      </c>
      <c r="L34" s="99"/>
      <c r="M34" s="100"/>
    </row>
    <row r="35" spans="1:13" ht="94.5">
      <c r="A35" s="34" t="s">
        <v>1410</v>
      </c>
      <c r="B35" s="34" t="s">
        <v>1411</v>
      </c>
      <c r="C35" s="34" t="s">
        <v>1412</v>
      </c>
      <c r="D35" s="116" t="s">
        <v>1413</v>
      </c>
      <c r="E35" s="116"/>
      <c r="F35" s="27" t="s">
        <v>1414</v>
      </c>
      <c r="G35" s="114" t="s">
        <v>1415</v>
      </c>
      <c r="H35" s="115"/>
      <c r="I35" s="27" t="s">
        <v>1416</v>
      </c>
      <c r="J35" s="27" t="s">
        <v>1417</v>
      </c>
      <c r="K35" s="34" t="s">
        <v>1418</v>
      </c>
      <c r="L35" s="34" t="s">
        <v>1419</v>
      </c>
      <c r="M35" s="34" t="s">
        <v>1420</v>
      </c>
    </row>
    <row r="36" spans="1:13">
      <c r="A36" s="110">
        <f>K31</f>
      </c>
      <c r="B36" s="110">
        <f>L31</f>
      </c>
      <c r="C36" s="108">
        <f>M31</f>
      </c>
      <c r="D36" s="113"/>
      <c r="E36" s="113"/>
      <c r="F36" s="5"/>
      <c r="G36" s="104"/>
      <c r="H36" s="104"/>
      <c r="I36" s="105">
        <v>-1</v>
      </c>
      <c r="J36" s="105">
        <v>-1</v>
      </c>
      <c r="K36" s="110">
        <f>A36+I36</f>
      </c>
      <c r="L36" s="110">
        <f>B36+J36</f>
      </c>
      <c r="M36" s="108">
        <f>K36*L36</f>
      </c>
    </row>
    <row r="37" spans="1:13">
      <c r="A37" s="111"/>
      <c r="B37" s="111"/>
      <c r="C37" s="109"/>
      <c r="D37" s="113"/>
      <c r="E37" s="113"/>
      <c r="F37" s="5"/>
      <c r="G37" s="104"/>
      <c r="H37" s="104"/>
      <c r="I37" s="106"/>
      <c r="J37" s="106"/>
      <c r="K37" s="111"/>
      <c r="L37" s="111"/>
      <c r="M37" s="109"/>
    </row>
    <row r="38" spans="1:13">
      <c r="A38" s="111"/>
      <c r="B38" s="111"/>
      <c r="C38" s="109"/>
      <c r="D38" s="113"/>
      <c r="E38" s="113"/>
      <c r="F38" s="5"/>
      <c r="G38" s="104"/>
      <c r="H38" s="104"/>
      <c r="I38" s="106"/>
      <c r="J38" s="106"/>
      <c r="K38" s="111"/>
      <c r="L38" s="111"/>
      <c r="M38" s="109"/>
    </row>
    <row r="39" spans="1:13">
      <c r="A39" s="111"/>
      <c r="B39" s="111"/>
      <c r="C39" s="109"/>
      <c r="D39" s="113"/>
      <c r="E39" s="113"/>
      <c r="F39" s="5"/>
      <c r="G39" s="104"/>
      <c r="H39" s="104"/>
      <c r="I39" s="106"/>
      <c r="J39" s="106"/>
      <c r="K39" s="111"/>
      <c r="L39" s="111"/>
      <c r="M39" s="109"/>
    </row>
    <row r="40" spans="1:13">
      <c r="A40" s="111"/>
      <c r="B40" s="111"/>
      <c r="C40" s="109"/>
      <c r="D40" s="113"/>
      <c r="E40" s="113"/>
      <c r="F40" s="5"/>
      <c r="G40" s="104"/>
      <c r="H40" s="104"/>
      <c r="I40" s="106"/>
      <c r="J40" s="106"/>
      <c r="K40" s="111"/>
      <c r="L40" s="111"/>
      <c r="M40" s="109"/>
    </row>
    <row r="41" spans="1:13">
      <c r="A41" s="111"/>
      <c r="B41" s="111"/>
      <c r="C41" s="109"/>
      <c r="D41" s="113"/>
      <c r="E41" s="113"/>
      <c r="F41" s="5"/>
      <c r="G41" s="104"/>
      <c r="H41" s="104"/>
      <c r="I41" s="106"/>
      <c r="J41" s="106"/>
      <c r="K41" s="111"/>
      <c r="L41" s="111"/>
      <c r="M41" s="109"/>
    </row>
    <row r="42" spans="1:13">
      <c r="A42" s="111"/>
      <c r="B42" s="111"/>
      <c r="C42" s="109"/>
      <c r="D42" s="113"/>
      <c r="E42" s="113"/>
      <c r="F42" s="5"/>
      <c r="G42" s="104"/>
      <c r="H42" s="104"/>
      <c r="I42" s="106"/>
      <c r="J42" s="106"/>
      <c r="K42" s="111"/>
      <c r="L42" s="111"/>
      <c r="M42" s="109"/>
    </row>
    <row r="43" spans="1:13">
      <c r="A43" s="111"/>
      <c r="B43" s="111"/>
      <c r="C43" s="109"/>
      <c r="D43" s="113"/>
      <c r="E43" s="113"/>
      <c r="F43" s="5"/>
      <c r="G43" s="104"/>
      <c r="H43" s="104"/>
      <c r="I43" s="106"/>
      <c r="J43" s="106"/>
      <c r="K43" s="111"/>
      <c r="L43" s="111"/>
      <c r="M43" s="109"/>
    </row>
    <row r="44" spans="1:13">
      <c r="A44" s="112"/>
      <c r="B44" s="112"/>
      <c r="C44" s="109"/>
      <c r="D44" s="113"/>
      <c r="E44" s="113"/>
      <c r="F44" s="5"/>
      <c r="G44" s="104"/>
      <c r="H44" s="104"/>
      <c r="I44" s="107"/>
      <c r="J44" s="107"/>
      <c r="K44" s="112"/>
      <c r="L44" s="112"/>
      <c r="M44" s="109"/>
    </row>
    <row r="68" spans="2:3">
      <c r="B68">
        <v>1</v>
      </c>
      <c r="C68">
        <v>-1</v>
      </c>
    </row>
    <row r="69" spans="2:3">
      <c r="B69">
        <v>2</v>
      </c>
      <c r="C69">
        <v>-2</v>
      </c>
    </row>
    <row r="70" spans="2:3">
      <c r="B70">
        <v>3</v>
      </c>
      <c r="C70">
        <v>-3</v>
      </c>
    </row>
    <row r="71" spans="2:3">
      <c r="B71">
        <v>4</v>
      </c>
      <c r="C71">
        <v>-4</v>
      </c>
    </row>
    <row r="72" spans="2:3">
      <c r="B72">
        <v>5</v>
      </c>
      <c r="C72">
        <v>-5</v>
      </c>
    </row>
  </sheetData>
  <mergeCells count="47">
    <mergeCell ref="J36:J44"/>
    <mergeCell ref="K36:K44"/>
    <mergeCell ref="L36:L44"/>
    <mergeCell ref="M36:M44"/>
    <mergeCell ref="D37:E37"/>
    <mergeCell ref="G37:H37"/>
    <mergeCell ref="D38:E38"/>
    <mergeCell ref="G38:H38"/>
    <mergeCell ref="D39:E39"/>
    <mergeCell ref="G39:H39"/>
    <mergeCell ref="I36:I44"/>
    <mergeCell ref="D42:E42"/>
    <mergeCell ref="G42:H42"/>
    <mergeCell ref="D43:E43"/>
    <mergeCell ref="G43:H43"/>
    <mergeCell ref="D44:E44"/>
    <mergeCell ref="A36:A44"/>
    <mergeCell ref="B36:B44"/>
    <mergeCell ref="C36:C44"/>
    <mergeCell ref="D36:E36"/>
    <mergeCell ref="G36:H36"/>
    <mergeCell ref="D40:E40"/>
    <mergeCell ref="G40:H40"/>
    <mergeCell ref="D41:E41"/>
    <mergeCell ref="G41:H41"/>
    <mergeCell ref="G44:H44"/>
    <mergeCell ref="K8:M8"/>
    <mergeCell ref="D35:E35"/>
    <mergeCell ref="G35:H35"/>
    <mergeCell ref="C3:G3"/>
    <mergeCell ref="A8:C8"/>
    <mergeCell ref="D8:J8"/>
    <mergeCell ref="A34:C34"/>
    <mergeCell ref="D34:J34"/>
    <mergeCell ref="A10:A31"/>
    <mergeCell ref="K34:M34"/>
    <mergeCell ref="L10:L31"/>
    <mergeCell ref="M10:M31"/>
    <mergeCell ref="D10:H10"/>
    <mergeCell ref="D15:H15"/>
    <mergeCell ref="B10:B31"/>
    <mergeCell ref="C10:C31"/>
    <mergeCell ref="D21:H21"/>
    <mergeCell ref="D27:H27"/>
    <mergeCell ref="I10:I31"/>
    <mergeCell ref="J10:J31"/>
    <mergeCell ref="K10:K31"/>
  </mergeCells>
  <conditionalFormatting sqref="A10 F11:H11 I10">
    <cfRule type="cellIs" dxfId="298" priority="55" operator="between">
      <formula>0</formula>
      <formula>0</formula>
    </cfRule>
  </conditionalFormatting>
  <conditionalFormatting sqref="F12:H14">
    <cfRule type="cellIs" dxfId="297" priority="42" operator="between">
      <formula>0</formula>
      <formula>0</formula>
    </cfRule>
  </conditionalFormatting>
  <conditionalFormatting sqref="F16:H20">
    <cfRule type="cellIs" dxfId="296" priority="35" operator="between">
      <formula>0</formula>
      <formula>0</formula>
    </cfRule>
  </conditionalFormatting>
  <conditionalFormatting sqref="F22:H26">
    <cfRule type="cellIs" dxfId="295" priority="28" operator="between">
      <formula>0</formula>
      <formula>0</formula>
    </cfRule>
  </conditionalFormatting>
  <conditionalFormatting sqref="F28:H31">
    <cfRule type="cellIs" dxfId="294" priority="21" operator="between">
      <formula>0</formula>
      <formula>0</formula>
    </cfRule>
  </conditionalFormatting>
  <conditionalFormatting sqref="B10">
    <cfRule type="cellIs" dxfId="293" priority="14" operator="between">
      <formula>0</formula>
      <formula>0</formula>
    </cfRule>
  </conditionalFormatting>
  <conditionalFormatting sqref="J10">
    <cfRule type="cellIs" dxfId="292" priority="13" operator="between">
      <formula>0</formula>
      <formula>0</formula>
    </cfRule>
  </conditionalFormatting>
  <conditionalFormatting sqref="C10">
    <cfRule type="cellIs" dxfId="291" priority="10" operator="between">
      <formula>8</formula>
      <formula>16</formula>
    </cfRule>
    <cfRule type="cellIs" dxfId="290" priority="11" operator="between">
      <formula>4</formula>
      <formula>6</formula>
    </cfRule>
    <cfRule type="cellIs" dxfId="289" priority="12" operator="between">
      <formula>0</formula>
      <formula>3</formula>
    </cfRule>
  </conditionalFormatting>
  <conditionalFormatting sqref="M10">
    <cfRule type="cellIs" dxfId="288" priority="7" operator="between">
      <formula>8</formula>
      <formula>16</formula>
    </cfRule>
    <cfRule type="cellIs" dxfId="287" priority="8" operator="between">
      <formula>4</formula>
      <formula>6</formula>
    </cfRule>
    <cfRule type="cellIs" dxfId="286" priority="9" operator="between">
      <formula>0</formula>
      <formula>3</formula>
    </cfRule>
  </conditionalFormatting>
  <conditionalFormatting sqref="M36">
    <cfRule type="cellIs" dxfId="285" priority="4" operator="between">
      <formula>8</formula>
      <formula>16</formula>
    </cfRule>
    <cfRule type="cellIs" dxfId="284" priority="5" operator="between">
      <formula>4</formula>
      <formula>6</formula>
    </cfRule>
    <cfRule type="cellIs" dxfId="283" priority="6" operator="between">
      <formula>0</formula>
      <formula>3</formula>
    </cfRule>
  </conditionalFormatting>
  <conditionalFormatting sqref="C36">
    <cfRule type="cellIs" dxfId="282" priority="1" operator="between">
      <formula>8</formula>
      <formula>16</formula>
    </cfRule>
    <cfRule type="cellIs" dxfId="281" priority="2" operator="between">
      <formula>4</formula>
      <formula>6</formula>
    </cfRule>
    <cfRule type="cellIs" dxfId="280" priority="3" operator="between">
      <formula>0</formula>
      <formula>3</formula>
    </cfRule>
  </conditionalFormatting>
  <dataValidations count="4">
    <dataValidation type="list" allowBlank="1" showInputMessage="1" showErrorMessage="1" sqref="A10">
      <formula1>positive</formula1>
    </dataValidation>
    <dataValidation type="list" allowBlank="1" showInputMessage="1" showErrorMessage="1" sqref="I10:J10 I36:J44">
      <formula1>negative</formula1>
    </dataValidation>
    <dataValidation type="list" allowBlank="1" showInputMessage="1" showErrorMessage="1" sqref="K2:K5">
      <formula1>$B$10</formula1>
    </dataValidation>
    <dataValidation type="list" allowBlank="1" showInputMessage="1" showErrorMessage="1" sqref="B10:B31">
      <formula1>$K$2:$K$5</formula1>
    </dataValidation>
  </dataValidations>
  <pageMargins left="0.70866141732283472" right="0.70866141732283472" top="0.74803149606299213" bottom="0.74803149606299213" header="0.31496062992125984" footer="0.31496062992125984"/>
  <pageSetup paperSize="9" scale="37"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H31 F14:G14 H26 H20 H14 F31:G31 F26:G26 F20:G20</xm:sqref>
        </x14:dataValidation>
        <x14:dataValidation type="list" allowBlank="1" showInputMessage="1" showErrorMessage="1">
          <x14:formula1>
            <xm:f>'SR1'!$J$3:$J$4</xm:f>
          </x14:formula1>
          <xm:sqref>F11:G13 F16:G19 F22:G25 F28:G30</xm:sqref>
        </x14:dataValidation>
        <x14:dataValidation type="list" allowBlank="1" showInputMessage="1" showErrorMessage="1">
          <x14:formula1>
            <xm:f>'SR1'!$K$3:$K$5</xm:f>
          </x14:formula1>
          <xm:sqref>H11:H13 H16:H19 H22:H25 H28:H30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5"/>
  <sheetViews>
    <sheetView view="pageBreakPreview" topLeftCell="A7" zoomScale="75" zoomScaleNormal="75" zoomScaleSheetLayoutView="75" workbookViewId="0">
      <selection activeCell="G17" sqref="G17"/>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1421</v>
      </c>
      <c r="D3" s="102"/>
      <c r="E3" s="102"/>
      <c r="F3" s="102"/>
      <c r="G3" s="103"/>
    </row>
    <row r="4" spans="1:13" s="14" customFormat="1" ht="63">
      <c r="C4" s="31" t="s">
        <v>1422</v>
      </c>
      <c r="D4" s="34" t="s">
        <v>1423</v>
      </c>
      <c r="E4" s="34" t="s">
        <v>1424</v>
      </c>
      <c r="F4" s="34" t="s">
        <v>1425</v>
      </c>
      <c r="G4" s="30" t="s">
        <v>1426</v>
      </c>
    </row>
    <row r="5" spans="1:13" s="38" customFormat="1" ht="75.75" thickBot="1">
      <c r="C5" s="69" t="str">
        <f>'2. Vykonávanie a overovanie'!A9:A9</f>
      </c>
      <c r="D5" s="40" t="str">
        <f>'2. Vykonávanie a overovanie'!B9:B9</f>
      </c>
      <c r="E5" s="40" t="str">
        <f>'2. Vykonávanie a overovanie'!C9:C9</f>
      </c>
      <c r="F5" s="40" t="str">
        <f>'2. Vykonávanie a overovanie'!E9:E9</f>
      </c>
      <c r="G5" s="41" t="str">
        <f>'2. Vykonávanie a overovanie'!F9:F9</f>
      </c>
    </row>
    <row r="8" spans="1:13" ht="26.25" customHeight="1">
      <c r="A8" s="98" t="s">
        <v>1427</v>
      </c>
      <c r="B8" s="99"/>
      <c r="C8" s="100"/>
      <c r="D8" s="98" t="s">
        <v>1428</v>
      </c>
      <c r="E8" s="99"/>
      <c r="F8" s="99"/>
      <c r="G8" s="99"/>
      <c r="H8" s="99"/>
      <c r="I8" s="99"/>
      <c r="J8" s="100"/>
      <c r="K8" s="98" t="s">
        <v>1429</v>
      </c>
      <c r="L8" s="99"/>
      <c r="M8" s="100"/>
    </row>
    <row r="9" spans="1:13" ht="126">
      <c r="A9" s="34" t="s">
        <v>1430</v>
      </c>
      <c r="B9" s="34" t="s">
        <v>1431</v>
      </c>
      <c r="C9" s="34" t="s">
        <v>1432</v>
      </c>
      <c r="D9" s="34" t="s">
        <v>1433</v>
      </c>
      <c r="E9" s="34" t="s">
        <v>1434</v>
      </c>
      <c r="F9" s="34" t="s">
        <v>1435</v>
      </c>
      <c r="G9" s="34" t="s">
        <v>1436</v>
      </c>
      <c r="H9" s="34" t="s">
        <v>1437</v>
      </c>
      <c r="I9" s="34" t="s">
        <v>1438</v>
      </c>
      <c r="J9" s="34" t="s">
        <v>1439</v>
      </c>
      <c r="K9" s="34" t="s">
        <v>1440</v>
      </c>
      <c r="L9" s="34" t="s">
        <v>1441</v>
      </c>
      <c r="M9" s="34" t="s">
        <v>1442</v>
      </c>
    </row>
    <row r="10" spans="1:13" ht="15.75" customHeight="1">
      <c r="A10" s="105">
        <v>1</v>
      </c>
      <c r="B10" s="105">
        <v>1</v>
      </c>
      <c r="C10" s="119">
        <f>A10*B10</f>
      </c>
      <c r="D10" s="125" t="s">
        <v>1443</v>
      </c>
      <c r="E10" s="126"/>
      <c r="F10" s="126"/>
      <c r="G10" s="126"/>
      <c r="H10" s="127"/>
      <c r="I10" s="105">
        <v>-1</v>
      </c>
      <c r="J10" s="105">
        <v>-1</v>
      </c>
      <c r="K10" s="110">
        <f>A10+I10</f>
      </c>
      <c r="L10" s="110">
        <f>B10+J10</f>
      </c>
      <c r="M10" s="119">
        <f>K10*L10</f>
      </c>
    </row>
    <row r="11" spans="1:13" ht="38.25">
      <c r="A11" s="106"/>
      <c r="B11" s="106"/>
      <c r="C11" s="119"/>
      <c r="D11" s="3" t="s">
        <v>209</v>
      </c>
      <c r="E11" s="4" t="s">
        <v>126</v>
      </c>
      <c r="F11" s="84"/>
      <c r="G11" s="84"/>
      <c r="H11" s="84"/>
      <c r="I11" s="106"/>
      <c r="J11" s="106"/>
      <c r="K11" s="111"/>
      <c r="L11" s="111"/>
      <c r="M11" s="119"/>
    </row>
    <row r="12" spans="1:13" ht="38.25">
      <c r="A12" s="106"/>
      <c r="B12" s="106"/>
      <c r="C12" s="119"/>
      <c r="D12" s="3" t="s">
        <v>210</v>
      </c>
      <c r="E12" s="4" t="s">
        <v>1444</v>
      </c>
      <c r="F12" s="84"/>
      <c r="G12" s="84"/>
      <c r="H12" s="84"/>
      <c r="I12" s="106"/>
      <c r="J12" s="106"/>
      <c r="K12" s="111"/>
      <c r="L12" s="111"/>
      <c r="M12" s="119"/>
    </row>
    <row r="13" spans="1:13" ht="25.5">
      <c r="A13" s="106"/>
      <c r="B13" s="106"/>
      <c r="C13" s="119"/>
      <c r="D13" s="3" t="s">
        <v>211</v>
      </c>
      <c r="E13" s="6" t="s">
        <v>1445</v>
      </c>
      <c r="F13" s="84"/>
      <c r="G13" s="84"/>
      <c r="H13" s="84"/>
      <c r="I13" s="106"/>
      <c r="J13" s="106"/>
      <c r="K13" s="111"/>
      <c r="L13" s="111"/>
      <c r="M13" s="119"/>
    </row>
    <row r="14" spans="1:13">
      <c r="A14" s="106"/>
      <c r="B14" s="106"/>
      <c r="C14" s="119"/>
      <c r="D14" s="5" t="s">
        <v>212</v>
      </c>
      <c r="E14" s="9" t="s">
        <v>1446</v>
      </c>
      <c r="F14" s="84"/>
      <c r="G14" s="84"/>
      <c r="H14" s="84"/>
      <c r="I14" s="106"/>
      <c r="J14" s="106"/>
      <c r="K14" s="111"/>
      <c r="L14" s="111"/>
      <c r="M14" s="119"/>
    </row>
    <row r="15" spans="1:13" ht="15.75">
      <c r="A15" s="106"/>
      <c r="B15" s="106"/>
      <c r="C15" s="119"/>
      <c r="D15" s="125" t="s">
        <v>1447</v>
      </c>
      <c r="E15" s="126"/>
      <c r="F15" s="126"/>
      <c r="G15" s="126"/>
      <c r="H15" s="127"/>
      <c r="I15" s="106"/>
      <c r="J15" s="106"/>
      <c r="K15" s="111"/>
      <c r="L15" s="111"/>
      <c r="M15" s="119"/>
    </row>
    <row r="16" spans="1:13" ht="51">
      <c r="A16" s="106"/>
      <c r="B16" s="106"/>
      <c r="C16" s="119"/>
      <c r="D16" s="3" t="s">
        <v>348</v>
      </c>
      <c r="E16" s="4" t="s">
        <v>127</v>
      </c>
      <c r="F16" s="84"/>
      <c r="G16" s="84"/>
      <c r="H16" s="84"/>
      <c r="I16" s="106"/>
      <c r="J16" s="106"/>
      <c r="K16" s="111"/>
      <c r="L16" s="111"/>
      <c r="M16" s="119"/>
    </row>
    <row r="17" spans="1:13" ht="38.25">
      <c r="A17" s="106"/>
      <c r="B17" s="106"/>
      <c r="C17" s="119"/>
      <c r="D17" s="3" t="s">
        <v>349</v>
      </c>
      <c r="E17" s="4" t="s">
        <v>128</v>
      </c>
      <c r="F17" s="84"/>
      <c r="G17" s="84"/>
      <c r="H17" s="84"/>
      <c r="I17" s="106"/>
      <c r="J17" s="106"/>
      <c r="K17" s="111"/>
      <c r="L17" s="111"/>
      <c r="M17" s="119"/>
    </row>
    <row r="18" spans="1:13" ht="25.5">
      <c r="A18" s="106"/>
      <c r="B18" s="106"/>
      <c r="C18" s="119"/>
      <c r="D18" s="3" t="s">
        <v>350</v>
      </c>
      <c r="E18" s="4" t="s">
        <v>52</v>
      </c>
      <c r="F18" s="84"/>
      <c r="G18" s="84"/>
      <c r="H18" s="84"/>
      <c r="I18" s="106"/>
      <c r="J18" s="106"/>
      <c r="K18" s="111"/>
      <c r="L18" s="111"/>
      <c r="M18" s="119"/>
    </row>
    <row r="19" spans="1:13" ht="25.5">
      <c r="A19" s="106"/>
      <c r="B19" s="106"/>
      <c r="C19" s="119"/>
      <c r="D19" s="3" t="s">
        <v>351</v>
      </c>
      <c r="E19" s="4" t="s">
        <v>1448</v>
      </c>
      <c r="F19" s="84"/>
      <c r="G19" s="84"/>
      <c r="H19" s="84"/>
      <c r="I19" s="106"/>
      <c r="J19" s="106"/>
      <c r="K19" s="111"/>
      <c r="L19" s="111"/>
      <c r="M19" s="119"/>
    </row>
    <row r="20" spans="1:13">
      <c r="A20" s="106"/>
      <c r="B20" s="106"/>
      <c r="C20" s="119"/>
      <c r="D20" s="5" t="s">
        <v>1449</v>
      </c>
      <c r="E20" s="9" t="s">
        <v>1450</v>
      </c>
      <c r="F20" s="84"/>
      <c r="G20" s="84"/>
      <c r="H20" s="84"/>
      <c r="I20" s="106"/>
      <c r="J20" s="106"/>
      <c r="K20" s="111"/>
      <c r="L20" s="111"/>
      <c r="M20" s="119"/>
    </row>
    <row r="21" spans="1:13" ht="15.75">
      <c r="A21" s="106"/>
      <c r="B21" s="106"/>
      <c r="C21" s="119"/>
      <c r="D21" s="125" t="s">
        <v>1451</v>
      </c>
      <c r="E21" s="126"/>
      <c r="F21" s="126"/>
      <c r="G21" s="126"/>
      <c r="H21" s="127"/>
      <c r="I21" s="106"/>
      <c r="J21" s="106"/>
      <c r="K21" s="111"/>
      <c r="L21" s="111"/>
      <c r="M21" s="119"/>
    </row>
    <row r="22" spans="1:13" ht="38.25">
      <c r="A22" s="106"/>
      <c r="B22" s="106"/>
      <c r="C22" s="119"/>
      <c r="D22" s="3" t="s">
        <v>352</v>
      </c>
      <c r="E22" s="4" t="s">
        <v>132</v>
      </c>
      <c r="F22" s="84"/>
      <c r="G22" s="84"/>
      <c r="H22" s="84"/>
      <c r="I22" s="106"/>
      <c r="J22" s="106"/>
      <c r="K22" s="111"/>
      <c r="L22" s="111"/>
      <c r="M22" s="119"/>
    </row>
    <row r="23" spans="1:13" ht="25.5">
      <c r="A23" s="106"/>
      <c r="B23" s="106"/>
      <c r="C23" s="119"/>
      <c r="D23" s="3" t="s">
        <v>353</v>
      </c>
      <c r="E23" s="4" t="s">
        <v>1452</v>
      </c>
      <c r="F23" s="84"/>
      <c r="G23" s="84"/>
      <c r="H23" s="84"/>
      <c r="I23" s="106"/>
      <c r="J23" s="106"/>
      <c r="K23" s="111"/>
      <c r="L23" s="111"/>
      <c r="M23" s="119"/>
    </row>
    <row r="24" spans="1:13">
      <c r="A24" s="107"/>
      <c r="B24" s="107"/>
      <c r="C24" s="119"/>
      <c r="D24" s="5" t="s">
        <v>1453</v>
      </c>
      <c r="E24" s="9" t="s">
        <v>1454</v>
      </c>
      <c r="F24" s="84"/>
      <c r="G24" s="84"/>
      <c r="H24" s="84"/>
      <c r="I24" s="107"/>
      <c r="J24" s="107"/>
      <c r="K24" s="112"/>
      <c r="L24" s="112"/>
      <c r="M24" s="119"/>
    </row>
    <row r="27" spans="1:13" ht="26.25" customHeight="1">
      <c r="A27" s="98" t="s">
        <v>1455</v>
      </c>
      <c r="B27" s="99"/>
      <c r="C27" s="100"/>
      <c r="D27" s="117" t="s">
        <v>1456</v>
      </c>
      <c r="E27" s="117"/>
      <c r="F27" s="117"/>
      <c r="G27" s="117"/>
      <c r="H27" s="117"/>
      <c r="I27" s="117"/>
      <c r="J27" s="117"/>
      <c r="K27" s="98" t="s">
        <v>1457</v>
      </c>
      <c r="L27" s="99"/>
      <c r="M27" s="100"/>
    </row>
    <row r="28" spans="1:13" ht="94.5">
      <c r="A28" s="34" t="s">
        <v>1458</v>
      </c>
      <c r="B28" s="34" t="s">
        <v>1459</v>
      </c>
      <c r="C28" s="34" t="s">
        <v>1460</v>
      </c>
      <c r="D28" s="116" t="s">
        <v>1461</v>
      </c>
      <c r="E28" s="116"/>
      <c r="F28" s="27" t="s">
        <v>1462</v>
      </c>
      <c r="G28" s="114" t="s">
        <v>1463</v>
      </c>
      <c r="H28" s="115"/>
      <c r="I28" s="27" t="s">
        <v>1464</v>
      </c>
      <c r="J28" s="27" t="s">
        <v>1465</v>
      </c>
      <c r="K28" s="34" t="s">
        <v>1466</v>
      </c>
      <c r="L28" s="34" t="s">
        <v>1467</v>
      </c>
      <c r="M28" s="34" t="s">
        <v>1468</v>
      </c>
    </row>
    <row r="29" spans="1:13">
      <c r="A29" s="110">
        <f>K10</f>
      </c>
      <c r="B29" s="110">
        <f>L10</f>
      </c>
      <c r="C29" s="119">
        <f>M10</f>
      </c>
      <c r="D29" s="113"/>
      <c r="E29" s="113"/>
      <c r="F29" s="5"/>
      <c r="G29" s="104"/>
      <c r="H29" s="104"/>
      <c r="I29" s="105">
        <v>-1</v>
      </c>
      <c r="J29" s="105">
        <v>-1</v>
      </c>
      <c r="K29" s="110">
        <f>A29+I29</f>
      </c>
      <c r="L29" s="110">
        <f>B29+J29</f>
      </c>
      <c r="M29" s="119">
        <f>K29*L29</f>
      </c>
    </row>
    <row r="30" spans="1:13">
      <c r="A30" s="111"/>
      <c r="B30" s="111"/>
      <c r="C30" s="119"/>
      <c r="D30" s="113"/>
      <c r="E30" s="113"/>
      <c r="F30" s="5"/>
      <c r="G30" s="104"/>
      <c r="H30" s="104"/>
      <c r="I30" s="106"/>
      <c r="J30" s="106"/>
      <c r="K30" s="111"/>
      <c r="L30" s="111"/>
      <c r="M30" s="119"/>
    </row>
    <row r="31" spans="1:13">
      <c r="A31" s="111"/>
      <c r="B31" s="111"/>
      <c r="C31" s="119"/>
      <c r="D31" s="113"/>
      <c r="E31" s="113"/>
      <c r="F31" s="5"/>
      <c r="G31" s="104"/>
      <c r="H31" s="104"/>
      <c r="I31" s="106"/>
      <c r="J31" s="106"/>
      <c r="K31" s="111"/>
      <c r="L31" s="111"/>
      <c r="M31" s="119"/>
    </row>
    <row r="32" spans="1:13">
      <c r="A32" s="111"/>
      <c r="B32" s="111"/>
      <c r="C32" s="119"/>
      <c r="D32" s="113"/>
      <c r="E32" s="113"/>
      <c r="F32" s="5"/>
      <c r="G32" s="104"/>
      <c r="H32" s="104"/>
      <c r="I32" s="106"/>
      <c r="J32" s="106"/>
      <c r="K32" s="111"/>
      <c r="L32" s="111"/>
      <c r="M32" s="119"/>
    </row>
    <row r="33" spans="1:13">
      <c r="A33" s="111"/>
      <c r="B33" s="111"/>
      <c r="C33" s="119"/>
      <c r="D33" s="113"/>
      <c r="E33" s="113"/>
      <c r="F33" s="5"/>
      <c r="G33" s="104"/>
      <c r="H33" s="104"/>
      <c r="I33" s="106"/>
      <c r="J33" s="106"/>
      <c r="K33" s="111"/>
      <c r="L33" s="111"/>
      <c r="M33" s="119"/>
    </row>
    <row r="34" spans="1:13">
      <c r="A34" s="111"/>
      <c r="B34" s="111"/>
      <c r="C34" s="119"/>
      <c r="D34" s="113"/>
      <c r="E34" s="113"/>
      <c r="F34" s="5"/>
      <c r="G34" s="104"/>
      <c r="H34" s="104"/>
      <c r="I34" s="106"/>
      <c r="J34" s="106"/>
      <c r="K34" s="111"/>
      <c r="L34" s="111"/>
      <c r="M34" s="119"/>
    </row>
    <row r="35" spans="1:13">
      <c r="A35" s="111"/>
      <c r="B35" s="111"/>
      <c r="C35" s="119"/>
      <c r="D35" s="113"/>
      <c r="E35" s="113"/>
      <c r="F35" s="5"/>
      <c r="G35" s="104"/>
      <c r="H35" s="104"/>
      <c r="I35" s="106"/>
      <c r="J35" s="106"/>
      <c r="K35" s="111"/>
      <c r="L35" s="111"/>
      <c r="M35" s="119"/>
    </row>
    <row r="36" spans="1:13">
      <c r="A36" s="111"/>
      <c r="B36" s="111"/>
      <c r="C36" s="119"/>
      <c r="D36" s="113"/>
      <c r="E36" s="113"/>
      <c r="F36" s="5"/>
      <c r="G36" s="104"/>
      <c r="H36" s="104"/>
      <c r="I36" s="106"/>
      <c r="J36" s="106"/>
      <c r="K36" s="111"/>
      <c r="L36" s="111"/>
      <c r="M36" s="119"/>
    </row>
    <row r="37" spans="1:13">
      <c r="A37" s="112"/>
      <c r="B37" s="112"/>
      <c r="C37" s="119"/>
      <c r="D37" s="113"/>
      <c r="E37" s="113"/>
      <c r="F37" s="5"/>
      <c r="G37" s="104"/>
      <c r="H37" s="104"/>
      <c r="I37" s="107"/>
      <c r="J37" s="107"/>
      <c r="K37" s="112"/>
      <c r="L37" s="112"/>
      <c r="M37" s="119"/>
    </row>
    <row r="61" spans="2:3">
      <c r="B61">
        <v>1</v>
      </c>
      <c r="C61">
        <v>-1</v>
      </c>
    </row>
    <row r="62" spans="2:3">
      <c r="B62">
        <v>2</v>
      </c>
      <c r="C62">
        <v>-2</v>
      </c>
    </row>
    <row r="63" spans="2:3">
      <c r="B63">
        <v>3</v>
      </c>
      <c r="C63">
        <v>-3</v>
      </c>
    </row>
    <row r="64" spans="2:3">
      <c r="B64">
        <v>4</v>
      </c>
      <c r="C64">
        <v>-4</v>
      </c>
    </row>
    <row r="65" spans="2:3">
      <c r="B65">
        <v>5</v>
      </c>
      <c r="C65">
        <v>-5</v>
      </c>
    </row>
  </sheetData>
  <mergeCells count="46">
    <mergeCell ref="L29:L37"/>
    <mergeCell ref="M29:M37"/>
    <mergeCell ref="D30:E30"/>
    <mergeCell ref="G30:H30"/>
    <mergeCell ref="D31:E31"/>
    <mergeCell ref="G31:H31"/>
    <mergeCell ref="D32:E32"/>
    <mergeCell ref="G32:H32"/>
    <mergeCell ref="I29:I37"/>
    <mergeCell ref="D35:E35"/>
    <mergeCell ref="G35:H35"/>
    <mergeCell ref="D36:E36"/>
    <mergeCell ref="G36:H36"/>
    <mergeCell ref="D37:E37"/>
    <mergeCell ref="B10:B24"/>
    <mergeCell ref="C10:C24"/>
    <mergeCell ref="K10:K24"/>
    <mergeCell ref="L10:L24"/>
    <mergeCell ref="A29:A37"/>
    <mergeCell ref="B29:B37"/>
    <mergeCell ref="C29:C37"/>
    <mergeCell ref="D29:E29"/>
    <mergeCell ref="G29:H29"/>
    <mergeCell ref="D33:E33"/>
    <mergeCell ref="G33:H33"/>
    <mergeCell ref="D34:E34"/>
    <mergeCell ref="G34:H34"/>
    <mergeCell ref="G37:H37"/>
    <mergeCell ref="J29:J37"/>
    <mergeCell ref="K29:K37"/>
    <mergeCell ref="K8:M8"/>
    <mergeCell ref="D28:E28"/>
    <mergeCell ref="G28:H28"/>
    <mergeCell ref="C3:G3"/>
    <mergeCell ref="A8:C8"/>
    <mergeCell ref="D8:J8"/>
    <mergeCell ref="A27:C27"/>
    <mergeCell ref="D27:J27"/>
    <mergeCell ref="D10:H10"/>
    <mergeCell ref="D21:H21"/>
    <mergeCell ref="A10:A24"/>
    <mergeCell ref="I10:I24"/>
    <mergeCell ref="J10:J24"/>
    <mergeCell ref="K27:M27"/>
    <mergeCell ref="M10:M24"/>
    <mergeCell ref="D15:H15"/>
  </mergeCells>
  <conditionalFormatting sqref="A10 F11:H11 I10">
    <cfRule type="cellIs" dxfId="279" priority="64" operator="between">
      <formula>0</formula>
      <formula>0</formula>
    </cfRule>
  </conditionalFormatting>
  <conditionalFormatting sqref="F16:H20">
    <cfRule type="cellIs" dxfId="278" priority="51" operator="between">
      <formula>0</formula>
      <formula>0</formula>
    </cfRule>
  </conditionalFormatting>
  <conditionalFormatting sqref="F12:H14">
    <cfRule type="cellIs" dxfId="277" priority="44" operator="between">
      <formula>0</formula>
      <formula>0</formula>
    </cfRule>
  </conditionalFormatting>
  <conditionalFormatting sqref="F22:H24">
    <cfRule type="cellIs" dxfId="276" priority="37" operator="between">
      <formula>0</formula>
      <formula>0</formula>
    </cfRule>
  </conditionalFormatting>
  <conditionalFormatting sqref="B10">
    <cfRule type="cellIs" dxfId="275" priority="30" operator="between">
      <formula>0</formula>
      <formula>0</formula>
    </cfRule>
  </conditionalFormatting>
  <conditionalFormatting sqref="J10">
    <cfRule type="cellIs" dxfId="274" priority="29" operator="between">
      <formula>0</formula>
      <formula>0</formula>
    </cfRule>
  </conditionalFormatting>
  <conditionalFormatting sqref="C10">
    <cfRule type="cellIs" dxfId="273" priority="10" operator="between">
      <formula>8</formula>
      <formula>16</formula>
    </cfRule>
    <cfRule type="cellIs" dxfId="272" priority="11" operator="between">
      <formula>4</formula>
      <formula>6</formula>
    </cfRule>
    <cfRule type="cellIs" dxfId="271" priority="12" operator="between">
      <formula>0</formula>
      <formula>3</formula>
    </cfRule>
  </conditionalFormatting>
  <conditionalFormatting sqref="M10">
    <cfRule type="cellIs" dxfId="270" priority="7" operator="between">
      <formula>8</formula>
      <formula>16</formula>
    </cfRule>
    <cfRule type="cellIs" dxfId="269" priority="8" operator="between">
      <formula>4</formula>
      <formula>6</formula>
    </cfRule>
    <cfRule type="cellIs" dxfId="268" priority="9" operator="between">
      <formula>0</formula>
      <formula>3</formula>
    </cfRule>
  </conditionalFormatting>
  <conditionalFormatting sqref="M29">
    <cfRule type="cellIs" dxfId="267" priority="4" operator="between">
      <formula>8</formula>
      <formula>16</formula>
    </cfRule>
    <cfRule type="cellIs" dxfId="266" priority="5" operator="between">
      <formula>4</formula>
      <formula>6</formula>
    </cfRule>
    <cfRule type="cellIs" dxfId="265" priority="6" operator="between">
      <formula>0</formula>
      <formula>3</formula>
    </cfRule>
  </conditionalFormatting>
  <conditionalFormatting sqref="C29">
    <cfRule type="cellIs" dxfId="264" priority="1" operator="between">
      <formula>8</formula>
      <formula>16</formula>
    </cfRule>
    <cfRule type="cellIs" dxfId="263" priority="2" operator="between">
      <formula>4</formula>
      <formula>6</formula>
    </cfRule>
    <cfRule type="cellIs" dxfId="262"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9:J37 I10">
      <formula1>negative</formula1>
    </dataValidation>
  </dataValidations>
  <pageMargins left="0.70866141732283472" right="0.70866141732283472" top="0.74803149606299213" bottom="0.74803149606299213" header="0.31496062992125984" footer="0.31496062992125984"/>
  <pageSetup paperSize="9" scale="4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'[1]A. Operating Environment'!#REF!</xm:f>
          </x14:formula1>
          <xm:sqref>F20:G20 F14:G14 F24:G24 H14 H20 H24</xm:sqref>
        </x14:dataValidation>
        <x14:dataValidation type="list" allowBlank="1" showInputMessage="1" showErrorMessage="1">
          <x14:formula1>
            <xm:f>'SR1'!$K$3:$K$4</xm:f>
          </x14:formula1>
          <xm:sqref>J10:J24</xm:sqref>
        </x14:dataValidation>
        <x14:dataValidation type="list" allowBlank="1" showInputMessage="1" showErrorMessage="1">
          <x14:formula1>
            <xm:f>'SR1'!$J$3:$J$4</xm:f>
          </x14:formula1>
          <xm:sqref>F11:G13 F16:G19 F22 F22:F23 G22</xm:sqref>
        </x14:dataValidation>
        <x14:dataValidation type="list" allowBlank="1" showInputMessage="1" showErrorMessage="1">
          <x14:formula1>
            <xm:f>'SR1'!$K$3:$K$5</xm:f>
          </x14:formula1>
          <xm:sqref>G23 H11:H13 H16:H19 H22:H23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zoomScale="75" zoomScaleNormal="75" zoomScaleSheetLayoutView="75" workbookViewId="0">
      <selection activeCell="F19" sqref="F19:H19"/>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83</v>
      </c>
      <c r="D3" s="102"/>
      <c r="E3" s="102"/>
      <c r="F3" s="102"/>
      <c r="G3" s="103"/>
    </row>
    <row r="4" spans="1:13" s="14" customFormat="1" ht="63">
      <c r="C4" s="31" t="s">
        <v>429</v>
      </c>
      <c r="D4" s="85" t="s">
        <v>430</v>
      </c>
      <c r="E4" s="85" t="s">
        <v>431</v>
      </c>
      <c r="F4" s="85" t="s">
        <v>264</v>
      </c>
      <c r="G4" s="30" t="s">
        <v>432</v>
      </c>
    </row>
    <row r="5" spans="1:13" s="38" customFormat="1" ht="75.75" thickBot="1">
      <c r="C5" s="69" t="str">
        <f>'2. Vykonávanie a overovanie'!A10:A10</f>
      </c>
      <c r="D5" s="40" t="str">
        <f>'2. Vykonávanie a overovanie'!B10:B10</f>
      </c>
      <c r="E5" s="40" t="str">
        <f>'2. Vykonávanie a overovanie'!C10:C10</f>
      </c>
      <c r="F5" s="40" t="str">
        <f>'2. Vykonávanie a overovanie'!E10:E10</f>
      </c>
      <c r="G5" s="41" t="str">
        <f>'2. Vykonávanie a overovanie'!F10:F10</f>
      </c>
    </row>
    <row r="8" spans="1:13" ht="26.25" customHeight="1">
      <c r="A8" s="98" t="s">
        <v>22</v>
      </c>
      <c r="B8" s="99"/>
      <c r="C8" s="100"/>
      <c r="D8" s="98" t="s">
        <v>84</v>
      </c>
      <c r="E8" s="99"/>
      <c r="F8" s="99"/>
      <c r="G8" s="99"/>
      <c r="H8" s="99"/>
      <c r="I8" s="99"/>
      <c r="J8" s="100"/>
      <c r="K8" s="98" t="s">
        <v>23</v>
      </c>
      <c r="L8" s="99"/>
      <c r="M8" s="100"/>
    </row>
    <row r="9" spans="1:13" ht="126">
      <c r="A9" s="34" t="s">
        <v>86</v>
      </c>
      <c r="B9" s="34" t="s">
        <v>87</v>
      </c>
      <c r="C9" s="34" t="s">
        <v>88</v>
      </c>
      <c r="D9" s="34" t="s">
        <v>0</v>
      </c>
      <c r="E9" s="34" t="s">
        <v>1</v>
      </c>
      <c r="F9" s="34" t="s">
        <v>80</v>
      </c>
      <c r="G9" s="34" t="s">
        <v>78</v>
      </c>
      <c r="H9" s="34" t="s">
        <v>79</v>
      </c>
      <c r="I9" s="34" t="s">
        <v>81</v>
      </c>
      <c r="J9" s="34" t="s">
        <v>82</v>
      </c>
      <c r="K9" s="34" t="s">
        <v>90</v>
      </c>
      <c r="L9" s="34" t="s">
        <v>91</v>
      </c>
      <c r="M9" s="34" t="s">
        <v>176</v>
      </c>
    </row>
    <row r="10" spans="1:13" ht="15.75">
      <c r="A10" s="105">
        <v>1</v>
      </c>
      <c r="B10" s="105">
        <v>1</v>
      </c>
      <c r="C10" s="119">
        <f>A10*B10</f>
      </c>
      <c r="D10" s="125" t="s">
        <v>4</v>
      </c>
      <c r="E10" s="126"/>
      <c r="F10" s="126"/>
      <c r="G10" s="126"/>
      <c r="H10" s="127"/>
      <c r="I10" s="105">
        <v>-1</v>
      </c>
      <c r="J10" s="105">
        <v>-1</v>
      </c>
      <c r="K10" s="110">
        <f>A10+I10</f>
      </c>
      <c r="L10" s="110">
        <f>B10+J10</f>
      </c>
      <c r="M10" s="108">
        <f>K10*L10</f>
      </c>
    </row>
    <row r="11" spans="1:13" ht="63.75">
      <c r="A11" s="106"/>
      <c r="B11" s="106"/>
      <c r="C11" s="119"/>
      <c r="D11" s="3" t="s">
        <v>213</v>
      </c>
      <c r="E11" s="4" t="s">
        <v>131</v>
      </c>
      <c r="F11" s="84"/>
      <c r="G11" s="84"/>
      <c r="H11" s="84"/>
      <c r="I11" s="106"/>
      <c r="J11" s="106"/>
      <c r="K11" s="111"/>
      <c r="L11" s="111"/>
      <c r="M11" s="109"/>
    </row>
    <row r="12" spans="1:13" ht="38.25">
      <c r="A12" s="106"/>
      <c r="B12" s="106"/>
      <c r="C12" s="119"/>
      <c r="D12" s="3" t="s">
        <v>214</v>
      </c>
      <c r="E12" s="4" t="s">
        <v>130</v>
      </c>
      <c r="F12" s="84"/>
      <c r="G12" s="84"/>
      <c r="H12" s="84"/>
      <c r="I12" s="106"/>
      <c r="J12" s="106"/>
      <c r="K12" s="111"/>
      <c r="L12" s="111"/>
      <c r="M12" s="109"/>
    </row>
    <row r="13" spans="1:13" ht="25.5">
      <c r="A13" s="106"/>
      <c r="B13" s="106"/>
      <c r="C13" s="119"/>
      <c r="D13" s="3" t="s">
        <v>215</v>
      </c>
      <c r="E13" s="6" t="s">
        <v>280</v>
      </c>
      <c r="F13" s="84"/>
      <c r="G13" s="84"/>
      <c r="H13" s="84"/>
      <c r="I13" s="106"/>
      <c r="J13" s="106"/>
      <c r="K13" s="111"/>
      <c r="L13" s="111"/>
      <c r="M13" s="109"/>
    </row>
    <row r="14" spans="1:13" ht="25.5">
      <c r="A14" s="106"/>
      <c r="B14" s="106"/>
      <c r="C14" s="119"/>
      <c r="D14" s="3" t="s">
        <v>354</v>
      </c>
      <c r="E14" s="4" t="s">
        <v>51</v>
      </c>
      <c r="F14" s="84"/>
      <c r="G14" s="84"/>
      <c r="H14" s="84"/>
      <c r="I14" s="106"/>
      <c r="J14" s="106"/>
      <c r="K14" s="111"/>
      <c r="L14" s="111"/>
      <c r="M14" s="109"/>
    </row>
    <row r="15" spans="1:13" ht="38.25">
      <c r="A15" s="106"/>
      <c r="B15" s="106"/>
      <c r="C15" s="119"/>
      <c r="D15" s="3" t="s">
        <v>403</v>
      </c>
      <c r="E15" s="4" t="s">
        <v>406</v>
      </c>
      <c r="F15" s="95"/>
      <c r="G15" s="95"/>
      <c r="H15" s="95"/>
      <c r="I15" s="106"/>
      <c r="J15" s="106"/>
      <c r="K15" s="111"/>
      <c r="L15" s="111"/>
      <c r="M15" s="109"/>
    </row>
    <row r="16" spans="1:13" ht="25.5">
      <c r="A16" s="106"/>
      <c r="B16" s="106"/>
      <c r="C16" s="119"/>
      <c r="D16" s="3" t="s">
        <v>404</v>
      </c>
      <c r="E16" s="4" t="s">
        <v>405</v>
      </c>
      <c r="F16" s="95"/>
      <c r="G16" s="95"/>
      <c r="H16" s="95"/>
      <c r="I16" s="106"/>
      <c r="J16" s="106"/>
      <c r="K16" s="111"/>
      <c r="L16" s="111"/>
      <c r="M16" s="109"/>
    </row>
    <row r="17" spans="1:13">
      <c r="A17" s="106"/>
      <c r="B17" s="106"/>
      <c r="C17" s="119"/>
      <c r="D17" s="5" t="s">
        <v>216</v>
      </c>
      <c r="E17" s="9" t="s">
        <v>45</v>
      </c>
      <c r="F17" s="84"/>
      <c r="G17" s="84"/>
      <c r="H17" s="84"/>
      <c r="I17" s="106"/>
      <c r="J17" s="106"/>
      <c r="K17" s="111"/>
      <c r="L17" s="111"/>
      <c r="M17" s="109"/>
    </row>
    <row r="18" spans="1:13" ht="15.75">
      <c r="A18" s="106"/>
      <c r="B18" s="106"/>
      <c r="C18" s="119"/>
      <c r="D18" s="125" t="s">
        <v>343</v>
      </c>
      <c r="E18" s="126"/>
      <c r="F18" s="126"/>
      <c r="G18" s="126"/>
      <c r="H18" s="127"/>
      <c r="I18" s="106"/>
      <c r="J18" s="106"/>
      <c r="K18" s="111"/>
      <c r="L18" s="111"/>
      <c r="M18" s="109"/>
    </row>
    <row r="19" spans="1:13" ht="38.25">
      <c r="A19" s="106"/>
      <c r="B19" s="106"/>
      <c r="C19" s="119"/>
      <c r="D19" s="3" t="s">
        <v>355</v>
      </c>
      <c r="E19" s="4" t="s">
        <v>62</v>
      </c>
      <c r="F19" s="84"/>
      <c r="G19" s="84"/>
      <c r="H19" s="84"/>
      <c r="I19" s="106"/>
      <c r="J19" s="106"/>
      <c r="K19" s="111"/>
      <c r="L19" s="111"/>
      <c r="M19" s="109"/>
    </row>
    <row r="20" spans="1:13" ht="25.5">
      <c r="A20" s="106"/>
      <c r="B20" s="106"/>
      <c r="C20" s="119"/>
      <c r="D20" s="3" t="s">
        <v>356</v>
      </c>
      <c r="E20" s="4" t="s">
        <v>433</v>
      </c>
      <c r="F20" s="84"/>
      <c r="G20" s="84"/>
      <c r="H20" s="84"/>
      <c r="I20" s="106"/>
      <c r="J20" s="106"/>
      <c r="K20" s="111"/>
      <c r="L20" s="111"/>
      <c r="M20" s="109"/>
    </row>
    <row r="21" spans="1:13">
      <c r="A21" s="107"/>
      <c r="B21" s="107"/>
      <c r="C21" s="119"/>
      <c r="D21" s="5" t="s">
        <v>434</v>
      </c>
      <c r="E21" s="9" t="s">
        <v>435</v>
      </c>
      <c r="F21" s="84"/>
      <c r="G21" s="84"/>
      <c r="H21" s="84"/>
      <c r="I21" s="107"/>
      <c r="J21" s="107"/>
      <c r="K21" s="112"/>
      <c r="L21" s="112"/>
      <c r="M21" s="118"/>
    </row>
    <row r="24" spans="1:13" ht="26.25" customHeight="1">
      <c r="A24" s="98" t="s">
        <v>436</v>
      </c>
      <c r="B24" s="99"/>
      <c r="C24" s="100"/>
      <c r="D24" s="117" t="s">
        <v>24</v>
      </c>
      <c r="E24" s="117"/>
      <c r="F24" s="117"/>
      <c r="G24" s="117"/>
      <c r="H24" s="117"/>
      <c r="I24" s="117"/>
      <c r="J24" s="117"/>
      <c r="K24" s="98" t="s">
        <v>25</v>
      </c>
      <c r="L24" s="99"/>
      <c r="M24" s="100"/>
    </row>
    <row r="25" spans="1:13" ht="94.5">
      <c r="A25" s="34" t="s">
        <v>437</v>
      </c>
      <c r="B25" s="34" t="s">
        <v>438</v>
      </c>
      <c r="C25" s="34" t="s">
        <v>439</v>
      </c>
      <c r="D25" s="116" t="s">
        <v>174</v>
      </c>
      <c r="E25" s="116"/>
      <c r="F25" s="27" t="s">
        <v>2</v>
      </c>
      <c r="G25" s="114" t="s">
        <v>26</v>
      </c>
      <c r="H25" s="115"/>
      <c r="I25" s="27" t="s">
        <v>177</v>
      </c>
      <c r="J25" s="27" t="s">
        <v>178</v>
      </c>
      <c r="K25" s="34" t="s">
        <v>92</v>
      </c>
      <c r="L25" s="34" t="s">
        <v>93</v>
      </c>
      <c r="M25" s="34" t="s">
        <v>94</v>
      </c>
    </row>
    <row r="26" spans="1:13">
      <c r="A26" s="110">
        <f>K10</f>
      </c>
      <c r="B26" s="110">
        <f>L10</f>
      </c>
      <c r="C26" s="119">
        <f>M10</f>
      </c>
      <c r="D26" s="113"/>
      <c r="E26" s="113"/>
      <c r="F26" s="5"/>
      <c r="G26" s="104"/>
      <c r="H26" s="104"/>
      <c r="I26" s="105">
        <v>-1</v>
      </c>
      <c r="J26" s="105">
        <v>-1</v>
      </c>
      <c r="K26" s="110">
        <f>A26+I26</f>
      </c>
      <c r="L26" s="110">
        <f>B26+J26</f>
      </c>
      <c r="M26" s="119">
        <f>K26*L26</f>
      </c>
    </row>
    <row r="27" spans="1:13">
      <c r="A27" s="111"/>
      <c r="B27" s="111"/>
      <c r="C27" s="119"/>
      <c r="D27" s="113"/>
      <c r="E27" s="113"/>
      <c r="F27" s="5"/>
      <c r="G27" s="104"/>
      <c r="H27" s="104"/>
      <c r="I27" s="106"/>
      <c r="J27" s="106"/>
      <c r="K27" s="111"/>
      <c r="L27" s="111"/>
      <c r="M27" s="119"/>
    </row>
    <row r="28" spans="1:13">
      <c r="A28" s="111"/>
      <c r="B28" s="111"/>
      <c r="C28" s="119"/>
      <c r="D28" s="113"/>
      <c r="E28" s="113"/>
      <c r="F28" s="5"/>
      <c r="G28" s="104"/>
      <c r="H28" s="104"/>
      <c r="I28" s="106"/>
      <c r="J28" s="106"/>
      <c r="K28" s="111"/>
      <c r="L28" s="111"/>
      <c r="M28" s="119"/>
    </row>
    <row r="29" spans="1:13">
      <c r="A29" s="111"/>
      <c r="B29" s="111"/>
      <c r="C29" s="119"/>
      <c r="D29" s="113"/>
      <c r="E29" s="113"/>
      <c r="F29" s="5"/>
      <c r="G29" s="104"/>
      <c r="H29" s="104"/>
      <c r="I29" s="106"/>
      <c r="J29" s="106"/>
      <c r="K29" s="111"/>
      <c r="L29" s="111"/>
      <c r="M29" s="119"/>
    </row>
    <row r="30" spans="1:13">
      <c r="A30" s="111"/>
      <c r="B30" s="111"/>
      <c r="C30" s="119"/>
      <c r="D30" s="113"/>
      <c r="E30" s="113"/>
      <c r="F30" s="5"/>
      <c r="G30" s="104"/>
      <c r="H30" s="104"/>
      <c r="I30" s="106"/>
      <c r="J30" s="106"/>
      <c r="K30" s="111"/>
      <c r="L30" s="111"/>
      <c r="M30" s="119"/>
    </row>
    <row r="31" spans="1:13">
      <c r="A31" s="111"/>
      <c r="B31" s="111"/>
      <c r="C31" s="119"/>
      <c r="D31" s="113"/>
      <c r="E31" s="113"/>
      <c r="F31" s="5"/>
      <c r="G31" s="104"/>
      <c r="H31" s="104"/>
      <c r="I31" s="106"/>
      <c r="J31" s="106"/>
      <c r="K31" s="111"/>
      <c r="L31" s="111"/>
      <c r="M31" s="119"/>
    </row>
    <row r="32" spans="1:13">
      <c r="A32" s="111"/>
      <c r="B32" s="111"/>
      <c r="C32" s="119"/>
      <c r="D32" s="113"/>
      <c r="E32" s="113"/>
      <c r="F32" s="5"/>
      <c r="G32" s="104"/>
      <c r="H32" s="104"/>
      <c r="I32" s="106"/>
      <c r="J32" s="106"/>
      <c r="K32" s="111"/>
      <c r="L32" s="111"/>
      <c r="M32" s="119"/>
    </row>
    <row r="33" spans="1:13">
      <c r="A33" s="111"/>
      <c r="B33" s="111"/>
      <c r="C33" s="119"/>
      <c r="D33" s="113"/>
      <c r="E33" s="113"/>
      <c r="F33" s="5"/>
      <c r="G33" s="104"/>
      <c r="H33" s="104"/>
      <c r="I33" s="106"/>
      <c r="J33" s="106"/>
      <c r="K33" s="111"/>
      <c r="L33" s="111"/>
      <c r="M33" s="119"/>
    </row>
    <row r="34" spans="1:13">
      <c r="A34" s="112"/>
      <c r="B34" s="112"/>
      <c r="C34" s="119"/>
      <c r="D34" s="113"/>
      <c r="E34" s="113"/>
      <c r="F34" s="5"/>
      <c r="G34" s="104"/>
      <c r="H34" s="104"/>
      <c r="I34" s="107"/>
      <c r="J34" s="107"/>
      <c r="K34" s="112"/>
      <c r="L34" s="112"/>
      <c r="M34" s="119"/>
    </row>
    <row r="58" spans="2:3">
      <c r="B58">
        <v>1</v>
      </c>
      <c r="C58">
        <v>-1</v>
      </c>
    </row>
    <row r="59" spans="2:3">
      <c r="B59">
        <v>2</v>
      </c>
      <c r="C59">
        <v>-2</v>
      </c>
    </row>
    <row r="60" spans="2:3">
      <c r="B60">
        <v>3</v>
      </c>
      <c r="C60">
        <v>-3</v>
      </c>
    </row>
    <row r="61" spans="2:3">
      <c r="B61">
        <v>4</v>
      </c>
      <c r="C61">
        <v>-4</v>
      </c>
    </row>
    <row r="62" spans="2:3">
      <c r="B62">
        <v>5</v>
      </c>
      <c r="C62">
        <v>-5</v>
      </c>
    </row>
  </sheetData>
  <mergeCells count="45">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 ref="A26:A34"/>
    <mergeCell ref="B26:B34"/>
    <mergeCell ref="C26:C34"/>
    <mergeCell ref="D26:E26"/>
    <mergeCell ref="G26:H26"/>
    <mergeCell ref="D30:E30"/>
    <mergeCell ref="G30:H30"/>
    <mergeCell ref="D31:E31"/>
    <mergeCell ref="G31:H31"/>
    <mergeCell ref="G34:H34"/>
    <mergeCell ref="C3:G3"/>
    <mergeCell ref="A8:C8"/>
    <mergeCell ref="D8:J8"/>
    <mergeCell ref="A24:C24"/>
    <mergeCell ref="D24:J24"/>
    <mergeCell ref="I10:I21"/>
    <mergeCell ref="J10:J21"/>
    <mergeCell ref="D10:H10"/>
    <mergeCell ref="D18:H18"/>
    <mergeCell ref="A10:A21"/>
    <mergeCell ref="B10:B21"/>
    <mergeCell ref="C10:C21"/>
    <mergeCell ref="K8:M8"/>
    <mergeCell ref="D25:E25"/>
    <mergeCell ref="G25:H25"/>
    <mergeCell ref="K24:M24"/>
    <mergeCell ref="K10:K21"/>
    <mergeCell ref="L10:L21"/>
    <mergeCell ref="M10:M21"/>
  </mergeCells>
  <conditionalFormatting sqref="A10 F11:H11 I10">
    <cfRule type="cellIs" dxfId="261" priority="49" operator="between">
      <formula>0</formula>
      <formula>0</formula>
    </cfRule>
  </conditionalFormatting>
  <conditionalFormatting sqref="F12:H17">
    <cfRule type="cellIs" dxfId="260" priority="36" operator="between">
      <formula>0</formula>
      <formula>0</formula>
    </cfRule>
  </conditionalFormatting>
  <conditionalFormatting sqref="F19:H21">
    <cfRule type="cellIs" dxfId="259" priority="29" operator="between">
      <formula>0</formula>
      <formula>0</formula>
    </cfRule>
  </conditionalFormatting>
  <conditionalFormatting sqref="B10">
    <cfRule type="cellIs" dxfId="258" priority="22" operator="between">
      <formula>0</formula>
      <formula>0</formula>
    </cfRule>
  </conditionalFormatting>
  <conditionalFormatting sqref="J10">
    <cfRule type="cellIs" dxfId="257" priority="17" operator="between">
      <formula>0</formula>
      <formula>0</formula>
    </cfRule>
  </conditionalFormatting>
  <conditionalFormatting sqref="C10">
    <cfRule type="cellIs" dxfId="256" priority="10" operator="between">
      <formula>8</formula>
      <formula>16</formula>
    </cfRule>
    <cfRule type="cellIs" dxfId="255" priority="11" operator="between">
      <formula>4</formula>
      <formula>6</formula>
    </cfRule>
    <cfRule type="cellIs" dxfId="254" priority="12" operator="between">
      <formula>0</formula>
      <formula>3</formula>
    </cfRule>
  </conditionalFormatting>
  <conditionalFormatting sqref="C26">
    <cfRule type="cellIs" dxfId="253" priority="7" operator="between">
      <formula>8</formula>
      <formula>16</formula>
    </cfRule>
    <cfRule type="cellIs" dxfId="252" priority="8" operator="between">
      <formula>4</formula>
      <formula>6</formula>
    </cfRule>
    <cfRule type="cellIs" dxfId="251" priority="9" operator="between">
      <formula>0</formula>
      <formula>3</formula>
    </cfRule>
  </conditionalFormatting>
  <conditionalFormatting sqref="M26">
    <cfRule type="cellIs" dxfId="250" priority="4" operator="between">
      <formula>8</formula>
      <formula>16</formula>
    </cfRule>
    <cfRule type="cellIs" dxfId="249" priority="5" operator="between">
      <formula>4</formula>
      <formula>6</formula>
    </cfRule>
    <cfRule type="cellIs" dxfId="248" priority="6" operator="between">
      <formula>0</formula>
      <formula>3</formula>
    </cfRule>
  </conditionalFormatting>
  <conditionalFormatting sqref="M10">
    <cfRule type="cellIs" dxfId="247" priority="1" operator="between">
      <formula>8</formula>
      <formula>16</formula>
    </cfRule>
    <cfRule type="cellIs" dxfId="246" priority="2" operator="between">
      <formula>4</formula>
      <formula>6</formula>
    </cfRule>
    <cfRule type="cellIs" dxfId="245"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F21:G21 F17:G17 H21 H17</xm:sqref>
        </x14:dataValidation>
        <x14:dataValidation type="list" allowBlank="1" showInputMessage="1" showErrorMessage="1">
          <x14:formula1>
            <xm:f>'SR1'!$J$3:$J$4</xm:f>
          </x14:formula1>
          <xm:sqref>F11:G16 F19:G20</xm:sqref>
        </x14:dataValidation>
        <x14:dataValidation type="list" allowBlank="1" showInputMessage="1" showErrorMessage="1">
          <x14:formula1>
            <xm:f>'SR1'!$K$3:$K$5</xm:f>
          </x14:formula1>
          <xm:sqref>H11:H16 H19:H20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3"/>
  <sheetViews>
    <sheetView view="pageBreakPreview" zoomScale="75" zoomScaleNormal="75" zoomScaleSheetLayoutView="75" workbookViewId="0">
      <selection activeCell="H11" sqref="H11"/>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440</v>
      </c>
      <c r="D3" s="102"/>
      <c r="E3" s="102"/>
      <c r="F3" s="102"/>
      <c r="G3" s="103"/>
    </row>
    <row r="4" spans="1:13" s="14" customFormat="1" ht="63">
      <c r="C4" s="31" t="s">
        <v>441</v>
      </c>
      <c r="D4" s="34" t="s">
        <v>442</v>
      </c>
      <c r="E4" s="34" t="s">
        <v>443</v>
      </c>
      <c r="F4" s="34" t="s">
        <v>444</v>
      </c>
      <c r="G4" s="30" t="s">
        <v>445</v>
      </c>
    </row>
    <row r="5" spans="1:13" s="38" customFormat="1" ht="30.75" thickBot="1">
      <c r="C5" s="69" t="str">
        <f>'2. Vykonávanie a overovanie'!A11:A11</f>
      </c>
      <c r="D5" s="40" t="str">
        <f>'2. Vykonávanie a overovanie'!B11:B11</f>
      </c>
      <c r="E5" s="40" t="str">
        <f>'2. Vykonávanie a overovanie'!C11:C11</f>
      </c>
      <c r="F5" s="40" t="str">
        <f>'2. Vykonávanie a overovanie'!E11:E11</f>
      </c>
      <c r="G5" s="40" t="str">
        <f>'2. Vykonávanie a overovanie'!F11:F11</f>
      </c>
    </row>
    <row r="8" spans="1:13" ht="26.25" customHeight="1">
      <c r="A8" s="98" t="s">
        <v>446</v>
      </c>
      <c r="B8" s="99"/>
      <c r="C8" s="100"/>
      <c r="D8" s="98" t="s">
        <v>447</v>
      </c>
      <c r="E8" s="99"/>
      <c r="F8" s="99"/>
      <c r="G8" s="99"/>
      <c r="H8" s="99"/>
      <c r="I8" s="99"/>
      <c r="J8" s="100"/>
      <c r="K8" s="98" t="s">
        <v>448</v>
      </c>
      <c r="L8" s="99"/>
      <c r="M8" s="100"/>
    </row>
    <row r="9" spans="1:13" ht="126">
      <c r="A9" s="34" t="s">
        <v>449</v>
      </c>
      <c r="B9" s="34" t="s">
        <v>450</v>
      </c>
      <c r="C9" s="34" t="s">
        <v>451</v>
      </c>
      <c r="D9" s="34" t="s">
        <v>452</v>
      </c>
      <c r="E9" s="34" t="s">
        <v>453</v>
      </c>
      <c r="F9" s="34" t="s">
        <v>454</v>
      </c>
      <c r="G9" s="34" t="s">
        <v>455</v>
      </c>
      <c r="H9" s="34" t="s">
        <v>456</v>
      </c>
      <c r="I9" s="34" t="s">
        <v>457</v>
      </c>
      <c r="J9" s="34" t="s">
        <v>458</v>
      </c>
      <c r="K9" s="34" t="s">
        <v>459</v>
      </c>
      <c r="L9" s="34" t="s">
        <v>460</v>
      </c>
      <c r="M9" s="34" t="s">
        <v>461</v>
      </c>
    </row>
    <row r="10" spans="1:13" ht="51">
      <c r="A10" s="104">
        <v>1</v>
      </c>
      <c r="B10" s="104">
        <v>1</v>
      </c>
      <c r="C10" s="119">
        <f>A10*B10</f>
      </c>
      <c r="D10" s="3" t="s">
        <v>217</v>
      </c>
      <c r="E10" s="4" t="s">
        <v>61</v>
      </c>
      <c r="F10" s="62" t="s">
        <v>36</v>
      </c>
      <c r="G10" s="62" t="s">
        <v>462</v>
      </c>
      <c r="H10" s="62" t="s">
        <v>153</v>
      </c>
      <c r="I10" s="104">
        <v>-1</v>
      </c>
      <c r="J10" s="104">
        <v>-2</v>
      </c>
      <c r="K10" s="120">
        <f>A10+I10</f>
      </c>
      <c r="L10" s="120">
        <f>B10+J10</f>
      </c>
      <c r="M10" s="119">
        <f>K10*L10</f>
      </c>
    </row>
    <row r="11" spans="1:13" ht="25.5">
      <c r="A11" s="104"/>
      <c r="B11" s="104"/>
      <c r="C11" s="119"/>
      <c r="D11" s="3" t="s">
        <v>218</v>
      </c>
      <c r="E11" s="4" t="s">
        <v>55</v>
      </c>
      <c r="F11" s="62"/>
      <c r="G11" s="62"/>
      <c r="H11" s="62"/>
      <c r="I11" s="104"/>
      <c r="J11" s="104"/>
      <c r="K11" s="120"/>
      <c r="L11" s="120"/>
      <c r="M11" s="119"/>
    </row>
    <row r="12" spans="1:13">
      <c r="A12" s="104"/>
      <c r="B12" s="104"/>
      <c r="C12" s="119"/>
      <c r="D12" s="5" t="s">
        <v>219</v>
      </c>
      <c r="E12" s="9" t="s">
        <v>463</v>
      </c>
      <c r="F12" s="62"/>
      <c r="G12" s="62"/>
      <c r="H12" s="62"/>
      <c r="I12" s="104"/>
      <c r="J12" s="104"/>
      <c r="K12" s="120"/>
      <c r="L12" s="120"/>
      <c r="M12" s="119"/>
    </row>
    <row r="15" spans="1:13" ht="26.25" customHeight="1">
      <c r="A15" s="98" t="s">
        <v>464</v>
      </c>
      <c r="B15" s="99"/>
      <c r="C15" s="100"/>
      <c r="D15" s="117" t="s">
        <v>465</v>
      </c>
      <c r="E15" s="117"/>
      <c r="F15" s="117"/>
      <c r="G15" s="117"/>
      <c r="H15" s="117"/>
      <c r="I15" s="117"/>
      <c r="J15" s="117"/>
      <c r="K15" s="98" t="s">
        <v>466</v>
      </c>
      <c r="L15" s="99"/>
      <c r="M15" s="100"/>
    </row>
    <row r="16" spans="1:13" ht="94.5">
      <c r="A16" s="34" t="s">
        <v>467</v>
      </c>
      <c r="B16" s="34" t="s">
        <v>468</v>
      </c>
      <c r="C16" s="34" t="s">
        <v>469</v>
      </c>
      <c r="D16" s="116" t="s">
        <v>470</v>
      </c>
      <c r="E16" s="116"/>
      <c r="F16" s="27" t="s">
        <v>471</v>
      </c>
      <c r="G16" s="114" t="s">
        <v>472</v>
      </c>
      <c r="H16" s="115"/>
      <c r="I16" s="27" t="s">
        <v>473</v>
      </c>
      <c r="J16" s="27" t="s">
        <v>474</v>
      </c>
      <c r="K16" s="34" t="s">
        <v>475</v>
      </c>
      <c r="L16" s="34" t="s">
        <v>476</v>
      </c>
      <c r="M16" s="34" t="s">
        <v>477</v>
      </c>
    </row>
    <row r="17" spans="1:13">
      <c r="A17" s="110">
        <f>K10</f>
      </c>
      <c r="B17" s="110">
        <f>L10</f>
      </c>
      <c r="C17" s="108">
        <f>M10</f>
      </c>
      <c r="D17" s="113"/>
      <c r="E17" s="113"/>
      <c r="F17" s="5"/>
      <c r="G17" s="104"/>
      <c r="H17" s="104"/>
      <c r="I17" s="105">
        <v>-1</v>
      </c>
      <c r="J17" s="105">
        <v>-1</v>
      </c>
      <c r="K17" s="110">
        <f>A17+I17</f>
      </c>
      <c r="L17" s="110">
        <f>B17+J17</f>
      </c>
      <c r="M17" s="108">
        <f>K17*L17</f>
      </c>
    </row>
    <row r="18" spans="1:13">
      <c r="A18" s="111"/>
      <c r="B18" s="111"/>
      <c r="C18" s="109"/>
      <c r="D18" s="113"/>
      <c r="E18" s="113"/>
      <c r="F18" s="5"/>
      <c r="G18" s="104"/>
      <c r="H18" s="104"/>
      <c r="I18" s="106"/>
      <c r="J18" s="106"/>
      <c r="K18" s="111"/>
      <c r="L18" s="111"/>
      <c r="M18" s="109"/>
    </row>
    <row r="19" spans="1:13">
      <c r="A19" s="111"/>
      <c r="B19" s="111"/>
      <c r="C19" s="109"/>
      <c r="D19" s="113"/>
      <c r="E19" s="113"/>
      <c r="F19" s="5"/>
      <c r="G19" s="104"/>
      <c r="H19" s="104"/>
      <c r="I19" s="106"/>
      <c r="J19" s="106"/>
      <c r="K19" s="111"/>
      <c r="L19" s="111"/>
      <c r="M19" s="109"/>
    </row>
    <row r="20" spans="1:13">
      <c r="A20" s="111"/>
      <c r="B20" s="111"/>
      <c r="C20" s="109"/>
      <c r="D20" s="113"/>
      <c r="E20" s="113"/>
      <c r="F20" s="5"/>
      <c r="G20" s="104"/>
      <c r="H20" s="104"/>
      <c r="I20" s="106"/>
      <c r="J20" s="106"/>
      <c r="K20" s="111"/>
      <c r="L20" s="111"/>
      <c r="M20" s="109"/>
    </row>
    <row r="21" spans="1:13">
      <c r="A21" s="111"/>
      <c r="B21" s="111"/>
      <c r="C21" s="109"/>
      <c r="D21" s="113"/>
      <c r="E21" s="113"/>
      <c r="F21" s="5"/>
      <c r="G21" s="104"/>
      <c r="H21" s="104"/>
      <c r="I21" s="106"/>
      <c r="J21" s="106"/>
      <c r="K21" s="111"/>
      <c r="L21" s="111"/>
      <c r="M21" s="109"/>
    </row>
    <row r="22" spans="1:13">
      <c r="A22" s="111"/>
      <c r="B22" s="111"/>
      <c r="C22" s="109"/>
      <c r="D22" s="113"/>
      <c r="E22" s="113"/>
      <c r="F22" s="5"/>
      <c r="G22" s="104"/>
      <c r="H22" s="104"/>
      <c r="I22" s="106"/>
      <c r="J22" s="106"/>
      <c r="K22" s="111"/>
      <c r="L22" s="111"/>
      <c r="M22" s="109"/>
    </row>
    <row r="23" spans="1:13">
      <c r="A23" s="111"/>
      <c r="B23" s="111"/>
      <c r="C23" s="109"/>
      <c r="D23" s="113"/>
      <c r="E23" s="113"/>
      <c r="F23" s="5"/>
      <c r="G23" s="104"/>
      <c r="H23" s="104"/>
      <c r="I23" s="106"/>
      <c r="J23" s="106"/>
      <c r="K23" s="111"/>
      <c r="L23" s="111"/>
      <c r="M23" s="109"/>
    </row>
    <row r="24" spans="1:13">
      <c r="A24" s="111"/>
      <c r="B24" s="111"/>
      <c r="C24" s="109"/>
      <c r="D24" s="113"/>
      <c r="E24" s="113"/>
      <c r="F24" s="5"/>
      <c r="G24" s="104"/>
      <c r="H24" s="104"/>
      <c r="I24" s="106"/>
      <c r="J24" s="106"/>
      <c r="K24" s="111"/>
      <c r="L24" s="111"/>
      <c r="M24" s="109"/>
    </row>
    <row r="25" spans="1:13">
      <c r="A25" s="112"/>
      <c r="B25" s="112"/>
      <c r="C25" s="118"/>
      <c r="D25" s="113"/>
      <c r="E25" s="113"/>
      <c r="F25" s="5"/>
      <c r="G25" s="104"/>
      <c r="H25" s="104"/>
      <c r="I25" s="107"/>
      <c r="J25" s="107"/>
      <c r="K25" s="112"/>
      <c r="L25" s="112"/>
      <c r="M25" s="118"/>
    </row>
    <row r="49" spans="2:3">
      <c r="B49">
        <v>1</v>
      </c>
      <c r="C49">
        <v>-1</v>
      </c>
    </row>
    <row r="50" spans="2:3">
      <c r="B50">
        <v>2</v>
      </c>
      <c r="C50">
        <v>-2</v>
      </c>
    </row>
    <row r="51" spans="2:3">
      <c r="B51">
        <v>3</v>
      </c>
      <c r="C51">
        <v>-3</v>
      </c>
    </row>
    <row r="52" spans="2:3">
      <c r="B52">
        <v>4</v>
      </c>
      <c r="C52">
        <v>-4</v>
      </c>
    </row>
    <row r="53" spans="2:3">
      <c r="B53">
        <v>5</v>
      </c>
      <c r="C53">
        <v>-5</v>
      </c>
    </row>
  </sheetData>
  <mergeCells count="43">
    <mergeCell ref="D19:E19"/>
    <mergeCell ref="G19:H19"/>
    <mergeCell ref="D20:E20"/>
    <mergeCell ref="G20:H20"/>
    <mergeCell ref="I17:I25"/>
    <mergeCell ref="D23:E23"/>
    <mergeCell ref="G23:H23"/>
    <mergeCell ref="D24:E24"/>
    <mergeCell ref="G24:H24"/>
    <mergeCell ref="D25:E25"/>
    <mergeCell ref="G25:H2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conditionalFormatting sqref="A10:B10 F10:I10 F11:H12">
    <cfRule type="cellIs" dxfId="244" priority="33" operator="between">
      <formula>0</formula>
      <formula>0</formula>
    </cfRule>
  </conditionalFormatting>
  <conditionalFormatting sqref="C10">
    <cfRule type="cellIs" dxfId="243" priority="10" operator="between">
      <formula>8</formula>
      <formula>16</formula>
    </cfRule>
    <cfRule type="cellIs" dxfId="242" priority="11" operator="between">
      <formula>4</formula>
      <formula>6</formula>
    </cfRule>
    <cfRule type="cellIs" dxfId="241" priority="12" operator="between">
      <formula>0</formula>
      <formula>3</formula>
    </cfRule>
  </conditionalFormatting>
  <conditionalFormatting sqref="C17">
    <cfRule type="cellIs" dxfId="240" priority="7" operator="between">
      <formula>8</formula>
      <formula>16</formula>
    </cfRule>
    <cfRule type="cellIs" dxfId="239" priority="8" operator="between">
      <formula>4</formula>
      <formula>6</formula>
    </cfRule>
    <cfRule type="cellIs" dxfId="238" priority="9" operator="between">
      <formula>0</formula>
      <formula>3</formula>
    </cfRule>
  </conditionalFormatting>
  <conditionalFormatting sqref="M10">
    <cfRule type="cellIs" dxfId="237" priority="4" operator="between">
      <formula>8</formula>
      <formula>16</formula>
    </cfRule>
    <cfRule type="cellIs" dxfId="236" priority="5" operator="between">
      <formula>4</formula>
      <formula>6</formula>
    </cfRule>
    <cfRule type="cellIs" dxfId="235" priority="6" operator="between">
      <formula>0</formula>
      <formula>3</formula>
    </cfRule>
  </conditionalFormatting>
  <conditionalFormatting sqref="M17">
    <cfRule type="cellIs" dxfId="234" priority="1" operator="between">
      <formula>8</formula>
      <formula>16</formula>
    </cfRule>
    <cfRule type="cellIs" dxfId="233" priority="2" operator="between">
      <formula>4</formula>
      <formula>6</formula>
    </cfRule>
    <cfRule type="cellIs" dxfId="232"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F12:G12 H12</xm:sqref>
        </x14:dataValidation>
        <x14:dataValidation type="list" allowBlank="1" showInputMessage="1" showErrorMessage="1">
          <x14:formula1>
            <xm:f>'SR1'!$J$3:$J$4</xm:f>
          </x14:formula1>
          <xm:sqref>F10:G11</xm:sqref>
        </x14:dataValidation>
        <x14:dataValidation type="list" allowBlank="1" showInputMessage="1" showErrorMessage="1">
          <x14:formula1>
            <xm:f>'SR1'!$K$3:$K$5</xm:f>
          </x14:formula1>
          <xm:sqref>H10:H11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0"/>
  <sheetViews>
    <sheetView view="pageBreakPreview" topLeftCell="A7" zoomScale="75" zoomScaleNormal="75" zoomScaleSheetLayoutView="75" workbookViewId="0">
      <selection activeCell="E16" sqref="E16"/>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478</v>
      </c>
      <c r="D3" s="102"/>
      <c r="E3" s="102"/>
      <c r="F3" s="102"/>
      <c r="G3" s="103"/>
    </row>
    <row r="4" spans="1:13" s="14" customFormat="1" ht="63">
      <c r="C4" s="31" t="s">
        <v>479</v>
      </c>
      <c r="D4" s="34" t="s">
        <v>480</v>
      </c>
      <c r="E4" s="34" t="s">
        <v>481</v>
      </c>
      <c r="F4" s="34" t="s">
        <v>482</v>
      </c>
      <c r="G4" s="30" t="s">
        <v>483</v>
      </c>
    </row>
    <row r="5" spans="1:13" s="38" customFormat="1" ht="75.75" thickBot="1">
      <c r="C5" s="69" t="str">
        <f>'2. Vykonávanie a overovanie'!A12:A12</f>
      </c>
      <c r="D5" s="40" t="str">
        <f>'2. Vykonávanie a overovanie'!B12:B12</f>
      </c>
      <c r="E5" s="40" t="str">
        <f>'2. Vykonávanie a overovanie'!C12:C12</f>
      </c>
      <c r="F5" s="40" t="str">
        <f>'2. Vykonávanie a overovanie'!E12:E12</f>
      </c>
      <c r="G5" s="41" t="str">
        <f>'1. Výber žiadateľa'!E6</f>
      </c>
    </row>
    <row r="8" spans="1:13" ht="26.25" customHeight="1">
      <c r="A8" s="98" t="s">
        <v>484</v>
      </c>
      <c r="B8" s="99"/>
      <c r="C8" s="100"/>
      <c r="D8" s="98" t="s">
        <v>485</v>
      </c>
      <c r="E8" s="99"/>
      <c r="F8" s="99"/>
      <c r="G8" s="99"/>
      <c r="H8" s="99"/>
      <c r="I8" s="99"/>
      <c r="J8" s="100"/>
      <c r="K8" s="98" t="s">
        <v>486</v>
      </c>
      <c r="L8" s="99"/>
      <c r="M8" s="100"/>
    </row>
    <row r="9" spans="1:13" ht="126">
      <c r="A9" s="34" t="s">
        <v>487</v>
      </c>
      <c r="B9" s="34" t="s">
        <v>488</v>
      </c>
      <c r="C9" s="34" t="s">
        <v>489</v>
      </c>
      <c r="D9" s="34" t="s">
        <v>490</v>
      </c>
      <c r="E9" s="34" t="s">
        <v>491</v>
      </c>
      <c r="F9" s="34" t="s">
        <v>492</v>
      </c>
      <c r="G9" s="34" t="s">
        <v>493</v>
      </c>
      <c r="H9" s="34" t="s">
        <v>494</v>
      </c>
      <c r="I9" s="34" t="s">
        <v>495</v>
      </c>
      <c r="J9" s="34" t="s">
        <v>496</v>
      </c>
      <c r="K9" s="34" t="s">
        <v>497</v>
      </c>
      <c r="L9" s="34" t="s">
        <v>498</v>
      </c>
      <c r="M9" s="34" t="s">
        <v>499</v>
      </c>
    </row>
    <row r="10" spans="1:13" ht="15.75">
      <c r="A10" s="105">
        <v>1</v>
      </c>
      <c r="B10" s="105">
        <v>1</v>
      </c>
      <c r="C10" s="119">
        <f>A10*B10</f>
      </c>
      <c r="D10" s="125" t="s">
        <v>347</v>
      </c>
      <c r="E10" s="126"/>
      <c r="F10" s="126"/>
      <c r="G10" s="126"/>
      <c r="H10" s="127"/>
      <c r="I10" s="105">
        <v>-1</v>
      </c>
      <c r="J10" s="105">
        <v>-1</v>
      </c>
      <c r="K10" s="110">
        <f>A10+I10</f>
      </c>
      <c r="L10" s="110">
        <f>B10+J10</f>
      </c>
      <c r="M10" s="119">
        <f>K10*L10</f>
      </c>
    </row>
    <row r="11" spans="1:13" ht="51">
      <c r="A11" s="106"/>
      <c r="B11" s="106"/>
      <c r="C11" s="119"/>
      <c r="D11" s="3" t="s">
        <v>220</v>
      </c>
      <c r="E11" s="4" t="s">
        <v>426</v>
      </c>
      <c r="F11" s="84"/>
      <c r="G11" s="84"/>
      <c r="H11" s="84"/>
      <c r="I11" s="106"/>
      <c r="J11" s="106"/>
      <c r="K11" s="111"/>
      <c r="L11" s="111"/>
      <c r="M11" s="119"/>
    </row>
    <row r="12" spans="1:13" ht="25.5">
      <c r="A12" s="106"/>
      <c r="B12" s="106"/>
      <c r="C12" s="119"/>
      <c r="D12" s="3" t="s">
        <v>221</v>
      </c>
      <c r="E12" s="4" t="s">
        <v>500</v>
      </c>
      <c r="F12" s="84"/>
      <c r="G12" s="84"/>
      <c r="H12" s="84"/>
      <c r="I12" s="106"/>
      <c r="J12" s="106"/>
      <c r="K12" s="111"/>
      <c r="L12" s="111"/>
      <c r="M12" s="119"/>
    </row>
    <row r="13" spans="1:13">
      <c r="A13" s="106"/>
      <c r="B13" s="106"/>
      <c r="C13" s="119"/>
      <c r="D13" s="5" t="s">
        <v>222</v>
      </c>
      <c r="E13" s="9" t="s">
        <v>501</v>
      </c>
      <c r="F13" s="84"/>
      <c r="G13" s="84"/>
      <c r="H13" s="84"/>
      <c r="I13" s="106"/>
      <c r="J13" s="106"/>
      <c r="K13" s="111"/>
      <c r="L13" s="111"/>
      <c r="M13" s="119"/>
    </row>
    <row r="14" spans="1:13" ht="15.75">
      <c r="A14" s="106"/>
      <c r="B14" s="106"/>
      <c r="C14" s="119"/>
      <c r="D14" s="125" t="s">
        <v>11</v>
      </c>
      <c r="E14" s="126"/>
      <c r="F14" s="126"/>
      <c r="G14" s="126"/>
      <c r="H14" s="127"/>
      <c r="I14" s="106"/>
      <c r="J14" s="106"/>
      <c r="K14" s="111"/>
      <c r="L14" s="111"/>
      <c r="M14" s="119"/>
    </row>
    <row r="15" spans="1:13" ht="54.75" customHeight="1">
      <c r="A15" s="106"/>
      <c r="B15" s="106"/>
      <c r="C15" s="119"/>
      <c r="D15" s="3" t="s">
        <v>357</v>
      </c>
      <c r="E15" s="4" t="s">
        <v>392</v>
      </c>
      <c r="F15" s="84"/>
      <c r="G15" s="84"/>
      <c r="H15" s="84"/>
      <c r="I15" s="106"/>
      <c r="J15" s="106"/>
      <c r="K15" s="111"/>
      <c r="L15" s="111"/>
      <c r="M15" s="119"/>
    </row>
    <row r="16" spans="1:13" ht="45" customHeight="1">
      <c r="A16" s="106"/>
      <c r="B16" s="106"/>
      <c r="C16" s="119"/>
      <c r="D16" s="3" t="s">
        <v>358</v>
      </c>
      <c r="E16" s="4" t="s">
        <v>58</v>
      </c>
      <c r="F16" s="84"/>
      <c r="G16" s="84"/>
      <c r="H16" s="84"/>
      <c r="I16" s="106"/>
      <c r="J16" s="106"/>
      <c r="K16" s="111"/>
      <c r="L16" s="111"/>
      <c r="M16" s="119"/>
    </row>
    <row r="17" spans="1:13" ht="38.25">
      <c r="A17" s="106"/>
      <c r="B17" s="106"/>
      <c r="C17" s="119"/>
      <c r="D17" s="3" t="s">
        <v>359</v>
      </c>
      <c r="E17" s="4" t="s">
        <v>59</v>
      </c>
      <c r="F17" s="84"/>
      <c r="G17" s="84"/>
      <c r="H17" s="84"/>
      <c r="I17" s="106"/>
      <c r="J17" s="106"/>
      <c r="K17" s="111"/>
      <c r="L17" s="111"/>
      <c r="M17" s="119"/>
    </row>
    <row r="18" spans="1:13" ht="25.5">
      <c r="A18" s="106"/>
      <c r="B18" s="106"/>
      <c r="C18" s="119"/>
      <c r="D18" s="3" t="s">
        <v>360</v>
      </c>
      <c r="E18" s="4" t="s">
        <v>502</v>
      </c>
      <c r="F18" s="84"/>
      <c r="G18" s="84"/>
      <c r="H18" s="84"/>
      <c r="I18" s="106"/>
      <c r="J18" s="106"/>
      <c r="K18" s="111"/>
      <c r="L18" s="111"/>
      <c r="M18" s="119"/>
    </row>
    <row r="19" spans="1:13">
      <c r="A19" s="107"/>
      <c r="B19" s="107"/>
      <c r="C19" s="119"/>
      <c r="D19" s="5" t="s">
        <v>503</v>
      </c>
      <c r="E19" s="9" t="s">
        <v>504</v>
      </c>
      <c r="F19" s="84"/>
      <c r="G19" s="84"/>
      <c r="H19" s="84"/>
      <c r="I19" s="107"/>
      <c r="J19" s="107"/>
      <c r="K19" s="112"/>
      <c r="L19" s="112"/>
      <c r="M19" s="119"/>
    </row>
    <row r="22" spans="1:13" ht="26.25" customHeight="1">
      <c r="A22" s="98" t="s">
        <v>505</v>
      </c>
      <c r="B22" s="99"/>
      <c r="C22" s="100"/>
      <c r="D22" s="117" t="s">
        <v>506</v>
      </c>
      <c r="E22" s="117"/>
      <c r="F22" s="117"/>
      <c r="G22" s="117"/>
      <c r="H22" s="117"/>
      <c r="I22" s="117"/>
      <c r="J22" s="117"/>
      <c r="K22" s="98" t="s">
        <v>507</v>
      </c>
      <c r="L22" s="99"/>
      <c r="M22" s="100"/>
    </row>
    <row r="23" spans="1:13" ht="94.5">
      <c r="A23" s="34" t="s">
        <v>508</v>
      </c>
      <c r="B23" s="34" t="s">
        <v>509</v>
      </c>
      <c r="C23" s="34" t="s">
        <v>510</v>
      </c>
      <c r="D23" s="116" t="s">
        <v>511</v>
      </c>
      <c r="E23" s="116"/>
      <c r="F23" s="27" t="s">
        <v>512</v>
      </c>
      <c r="G23" s="114" t="s">
        <v>513</v>
      </c>
      <c r="H23" s="115"/>
      <c r="I23" s="27" t="s">
        <v>514</v>
      </c>
      <c r="J23" s="27" t="s">
        <v>515</v>
      </c>
      <c r="K23" s="34" t="s">
        <v>516</v>
      </c>
      <c r="L23" s="34" t="s">
        <v>517</v>
      </c>
      <c r="M23" s="34" t="s">
        <v>518</v>
      </c>
    </row>
    <row r="24" spans="1:13">
      <c r="A24" s="110">
        <f>K10</f>
      </c>
      <c r="B24" s="110">
        <f>L10</f>
      </c>
      <c r="C24" s="119">
        <f>M10</f>
      </c>
      <c r="D24" s="113"/>
      <c r="E24" s="113"/>
      <c r="F24" s="5"/>
      <c r="G24" s="104"/>
      <c r="H24" s="104"/>
      <c r="I24" s="105">
        <v>-1</v>
      </c>
      <c r="J24" s="105"/>
      <c r="K24" s="110">
        <f>A24+I24</f>
      </c>
      <c r="L24" s="110">
        <f>B24+J24</f>
      </c>
      <c r="M24" s="119">
        <f>K24*L24</f>
      </c>
    </row>
    <row r="25" spans="1:13">
      <c r="A25" s="111"/>
      <c r="B25" s="111"/>
      <c r="C25" s="119"/>
      <c r="D25" s="113"/>
      <c r="E25" s="113"/>
      <c r="F25" s="5"/>
      <c r="G25" s="104"/>
      <c r="H25" s="104"/>
      <c r="I25" s="106"/>
      <c r="J25" s="106"/>
      <c r="K25" s="111"/>
      <c r="L25" s="111"/>
      <c r="M25" s="119"/>
    </row>
    <row r="26" spans="1:13">
      <c r="A26" s="111"/>
      <c r="B26" s="111"/>
      <c r="C26" s="119"/>
      <c r="D26" s="113"/>
      <c r="E26" s="113"/>
      <c r="F26" s="5"/>
      <c r="G26" s="104"/>
      <c r="H26" s="104"/>
      <c r="I26" s="106"/>
      <c r="J26" s="106"/>
      <c r="K26" s="111"/>
      <c r="L26" s="111"/>
      <c r="M26" s="119"/>
    </row>
    <row r="27" spans="1:13">
      <c r="A27" s="111"/>
      <c r="B27" s="111"/>
      <c r="C27" s="119"/>
      <c r="D27" s="113"/>
      <c r="E27" s="113"/>
      <c r="F27" s="5"/>
      <c r="G27" s="104"/>
      <c r="H27" s="104"/>
      <c r="I27" s="106"/>
      <c r="J27" s="106"/>
      <c r="K27" s="111"/>
      <c r="L27" s="111"/>
      <c r="M27" s="119"/>
    </row>
    <row r="28" spans="1:13">
      <c r="A28" s="111"/>
      <c r="B28" s="111"/>
      <c r="C28" s="119"/>
      <c r="D28" s="113"/>
      <c r="E28" s="113"/>
      <c r="F28" s="5"/>
      <c r="G28" s="104"/>
      <c r="H28" s="104"/>
      <c r="I28" s="106"/>
      <c r="J28" s="106"/>
      <c r="K28" s="111"/>
      <c r="L28" s="111"/>
      <c r="M28" s="119"/>
    </row>
    <row r="29" spans="1:13">
      <c r="A29" s="111"/>
      <c r="B29" s="111"/>
      <c r="C29" s="119"/>
      <c r="D29" s="113"/>
      <c r="E29" s="113"/>
      <c r="F29" s="5"/>
      <c r="G29" s="104"/>
      <c r="H29" s="104"/>
      <c r="I29" s="106"/>
      <c r="J29" s="106"/>
      <c r="K29" s="111"/>
      <c r="L29" s="111"/>
      <c r="M29" s="119"/>
    </row>
    <row r="30" spans="1:13">
      <c r="A30" s="111"/>
      <c r="B30" s="111"/>
      <c r="C30" s="119"/>
      <c r="D30" s="113"/>
      <c r="E30" s="113"/>
      <c r="F30" s="5"/>
      <c r="G30" s="104"/>
      <c r="H30" s="104"/>
      <c r="I30" s="106"/>
      <c r="J30" s="106"/>
      <c r="K30" s="111"/>
      <c r="L30" s="111"/>
      <c r="M30" s="119"/>
    </row>
    <row r="31" spans="1:13">
      <c r="A31" s="111"/>
      <c r="B31" s="111"/>
      <c r="C31" s="119"/>
      <c r="D31" s="113"/>
      <c r="E31" s="113"/>
      <c r="F31" s="5"/>
      <c r="G31" s="104"/>
      <c r="H31" s="104"/>
      <c r="I31" s="106"/>
      <c r="J31" s="106"/>
      <c r="K31" s="111"/>
      <c r="L31" s="111"/>
      <c r="M31" s="119"/>
    </row>
    <row r="32" spans="1:13">
      <c r="A32" s="112"/>
      <c r="B32" s="112"/>
      <c r="C32" s="119"/>
      <c r="D32" s="113"/>
      <c r="E32" s="113"/>
      <c r="F32" s="5"/>
      <c r="G32" s="104"/>
      <c r="H32" s="104"/>
      <c r="I32" s="107"/>
      <c r="J32" s="107"/>
      <c r="K32" s="112"/>
      <c r="L32" s="112"/>
      <c r="M32" s="119"/>
    </row>
    <row r="56" spans="2:3">
      <c r="B56">
        <v>1</v>
      </c>
      <c r="C56">
        <v>-1</v>
      </c>
    </row>
    <row r="57" spans="2:3">
      <c r="B57">
        <v>2</v>
      </c>
      <c r="C57">
        <v>-2</v>
      </c>
    </row>
    <row r="58" spans="2:3">
      <c r="B58">
        <v>3</v>
      </c>
      <c r="C58">
        <v>-3</v>
      </c>
    </row>
    <row r="59" spans="2:3">
      <c r="B59">
        <v>4</v>
      </c>
      <c r="C59">
        <v>-4</v>
      </c>
    </row>
    <row r="60" spans="2:3">
      <c r="B60">
        <v>5</v>
      </c>
      <c r="C60">
        <v>-5</v>
      </c>
    </row>
  </sheetData>
  <mergeCells count="45">
    <mergeCell ref="J24:J32"/>
    <mergeCell ref="K24:K32"/>
    <mergeCell ref="L24:L32"/>
    <mergeCell ref="M24:M32"/>
    <mergeCell ref="D25:E25"/>
    <mergeCell ref="G25:H25"/>
    <mergeCell ref="D26:E26"/>
    <mergeCell ref="G26:H26"/>
    <mergeCell ref="D27:E27"/>
    <mergeCell ref="G27:H27"/>
    <mergeCell ref="I24:I32"/>
    <mergeCell ref="D30:E30"/>
    <mergeCell ref="G30:H30"/>
    <mergeCell ref="D31:E31"/>
    <mergeCell ref="G31:H31"/>
    <mergeCell ref="D32:E32"/>
    <mergeCell ref="A24:A32"/>
    <mergeCell ref="B24:B32"/>
    <mergeCell ref="C24:C32"/>
    <mergeCell ref="D24:E24"/>
    <mergeCell ref="G24:H24"/>
    <mergeCell ref="D28:E28"/>
    <mergeCell ref="G28:H28"/>
    <mergeCell ref="D29:E29"/>
    <mergeCell ref="G29:H29"/>
    <mergeCell ref="G32:H32"/>
    <mergeCell ref="C3:G3"/>
    <mergeCell ref="A8:C8"/>
    <mergeCell ref="D8:J8"/>
    <mergeCell ref="A22:C22"/>
    <mergeCell ref="D22:J22"/>
    <mergeCell ref="I10:I19"/>
    <mergeCell ref="J10:J19"/>
    <mergeCell ref="D10:H10"/>
    <mergeCell ref="D14:H14"/>
    <mergeCell ref="A10:A19"/>
    <mergeCell ref="B10:B19"/>
    <mergeCell ref="C10:C19"/>
    <mergeCell ref="K8:M8"/>
    <mergeCell ref="D23:E23"/>
    <mergeCell ref="G23:H23"/>
    <mergeCell ref="K22:M22"/>
    <mergeCell ref="K10:K19"/>
    <mergeCell ref="L10:L19"/>
    <mergeCell ref="M10:M19"/>
  </mergeCells>
  <conditionalFormatting sqref="A10 F11:H11 I10">
    <cfRule type="cellIs" dxfId="231" priority="56" operator="between">
      <formula>0</formula>
      <formula>0</formula>
    </cfRule>
  </conditionalFormatting>
  <conditionalFormatting sqref="F12:H13">
    <cfRule type="cellIs" dxfId="230" priority="43" operator="between">
      <formula>0</formula>
      <formula>0</formula>
    </cfRule>
  </conditionalFormatting>
  <conditionalFormatting sqref="F15:H19">
    <cfRule type="cellIs" dxfId="229" priority="36" operator="between">
      <formula>0</formula>
      <formula>0</formula>
    </cfRule>
  </conditionalFormatting>
  <conditionalFormatting sqref="B10">
    <cfRule type="cellIs" dxfId="228" priority="29" operator="between">
      <formula>0</formula>
      <formula>0</formula>
    </cfRule>
  </conditionalFormatting>
  <conditionalFormatting sqref="C10">
    <cfRule type="cellIs" dxfId="227" priority="10" operator="between">
      <formula>8</formula>
      <formula>16</formula>
    </cfRule>
    <cfRule type="cellIs" dxfId="226" priority="11" operator="between">
      <formula>4</formula>
      <formula>6</formula>
    </cfRule>
    <cfRule type="cellIs" dxfId="225" priority="12" operator="between">
      <formula>0</formula>
      <formula>3</formula>
    </cfRule>
  </conditionalFormatting>
  <conditionalFormatting sqref="M10">
    <cfRule type="cellIs" dxfId="224" priority="7" operator="between">
      <formula>8</formula>
      <formula>16</formula>
    </cfRule>
    <cfRule type="cellIs" dxfId="223" priority="8" operator="between">
      <formula>4</formula>
      <formula>6</formula>
    </cfRule>
    <cfRule type="cellIs" dxfId="222" priority="9" operator="between">
      <formula>0</formula>
      <formula>3</formula>
    </cfRule>
  </conditionalFormatting>
  <conditionalFormatting sqref="M24">
    <cfRule type="cellIs" dxfId="221" priority="4" operator="between">
      <formula>8</formula>
      <formula>16</formula>
    </cfRule>
    <cfRule type="cellIs" dxfId="220" priority="5" operator="between">
      <formula>4</formula>
      <formula>6</formula>
    </cfRule>
    <cfRule type="cellIs" dxfId="219" priority="6" operator="between">
      <formula>0</formula>
      <formula>3</formula>
    </cfRule>
  </conditionalFormatting>
  <conditionalFormatting sqref="C24">
    <cfRule type="cellIs" dxfId="218" priority="1" operator="between">
      <formula>8</formula>
      <formula>16</formula>
    </cfRule>
    <cfRule type="cellIs" dxfId="217" priority="2" operator="between">
      <formula>4</formula>
      <formula>6</formula>
    </cfRule>
    <cfRule type="cellIs" dxfId="216"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4:J32 J10 I10">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F19:G19 F13:G13 H19 H13</xm:sqref>
        </x14:dataValidation>
        <x14:dataValidation type="list" allowBlank="1" showInputMessage="1" showErrorMessage="1">
          <x14:formula1>
            <xm:f>'SR1'!$J$3:$J$4</xm:f>
          </x14:formula1>
          <xm:sqref>F11:G12 F15:G18</xm:sqref>
        </x14:dataValidation>
        <x14:dataValidation type="list" allowBlank="1" showInputMessage="1" showErrorMessage="1">
          <x14:formula1>
            <xm:f>'SR1'!$K$3:$K$5</xm:f>
          </x14:formula1>
          <xm:sqref>H11:H12 H15:H18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0"/>
  <sheetViews>
    <sheetView view="pageBreakPreview" topLeftCell="A4" zoomScale="75" zoomScaleNormal="75" zoomScaleSheetLayoutView="75" workbookViewId="0">
      <selection activeCell="E18" sqref="E18"/>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519</v>
      </c>
      <c r="D3" s="102"/>
      <c r="E3" s="102"/>
      <c r="F3" s="102"/>
      <c r="G3" s="103"/>
    </row>
    <row r="4" spans="1:13" s="14" customFormat="1" ht="63">
      <c r="C4" s="31" t="s">
        <v>520</v>
      </c>
      <c r="D4" s="34" t="s">
        <v>521</v>
      </c>
      <c r="E4" s="34" t="s">
        <v>522</v>
      </c>
      <c r="F4" s="34" t="s">
        <v>523</v>
      </c>
      <c r="G4" s="30" t="s">
        <v>524</v>
      </c>
    </row>
    <row r="5" spans="1:13" s="38" customFormat="1" ht="75.75" thickBot="1">
      <c r="C5" s="69" t="str">
        <f>'2. Vykonávanie a overovanie'!A13:A13</f>
      </c>
      <c r="D5" s="40" t="str">
        <f>'2. Vykonávanie a overovanie'!B13:B13</f>
      </c>
      <c r="E5" s="40" t="str">
        <f>'2. Vykonávanie a overovanie'!C13:C13</f>
      </c>
      <c r="F5" s="40" t="str">
        <f>'2. Vykonávanie a overovanie'!E13:E13</f>
      </c>
      <c r="G5" s="40" t="str">
        <f>'2. Vykonávanie a overovanie'!F13:F13</f>
      </c>
    </row>
    <row r="8" spans="1:13" ht="26.25" customHeight="1">
      <c r="A8" s="98" t="s">
        <v>525</v>
      </c>
      <c r="B8" s="99"/>
      <c r="C8" s="100"/>
      <c r="D8" s="98" t="s">
        <v>526</v>
      </c>
      <c r="E8" s="99"/>
      <c r="F8" s="99"/>
      <c r="G8" s="99"/>
      <c r="H8" s="99"/>
      <c r="I8" s="99"/>
      <c r="J8" s="100"/>
      <c r="K8" s="98" t="s">
        <v>527</v>
      </c>
      <c r="L8" s="99"/>
      <c r="M8" s="100"/>
    </row>
    <row r="9" spans="1:13" ht="126">
      <c r="A9" s="34" t="s">
        <v>528</v>
      </c>
      <c r="B9" s="34" t="s">
        <v>529</v>
      </c>
      <c r="C9" s="34" t="s">
        <v>530</v>
      </c>
      <c r="D9" s="34" t="s">
        <v>531</v>
      </c>
      <c r="E9" s="34" t="s">
        <v>532</v>
      </c>
      <c r="F9" s="34" t="s">
        <v>533</v>
      </c>
      <c r="G9" s="34" t="s">
        <v>534</v>
      </c>
      <c r="H9" s="34" t="s">
        <v>535</v>
      </c>
      <c r="I9" s="34" t="s">
        <v>536</v>
      </c>
      <c r="J9" s="34" t="s">
        <v>537</v>
      </c>
      <c r="K9" s="34" t="s">
        <v>538</v>
      </c>
      <c r="L9" s="34" t="s">
        <v>539</v>
      </c>
      <c r="M9" s="34" t="s">
        <v>540</v>
      </c>
    </row>
    <row r="10" spans="1:13" ht="15.75">
      <c r="A10" s="105">
        <v>1</v>
      </c>
      <c r="B10" s="105">
        <v>1</v>
      </c>
      <c r="C10" s="119">
        <f>A10*B10</f>
      </c>
      <c r="D10" s="125" t="s">
        <v>12</v>
      </c>
      <c r="E10" s="126"/>
      <c r="F10" s="126"/>
      <c r="G10" s="126"/>
      <c r="H10" s="127"/>
      <c r="I10" s="105">
        <v>-1</v>
      </c>
      <c r="J10" s="105">
        <v>-1</v>
      </c>
      <c r="K10" s="110">
        <f>A10+I10</f>
      </c>
      <c r="L10" s="110">
        <f>B10+J10</f>
      </c>
      <c r="M10" s="119">
        <f>K10*L10</f>
      </c>
    </row>
    <row r="11" spans="1:13" ht="38.25">
      <c r="A11" s="106"/>
      <c r="B11" s="106"/>
      <c r="C11" s="119"/>
      <c r="D11" s="3" t="s">
        <v>223</v>
      </c>
      <c r="E11" s="4" t="s">
        <v>63</v>
      </c>
      <c r="F11" s="84"/>
      <c r="G11" s="84"/>
      <c r="H11" s="84"/>
      <c r="I11" s="106"/>
      <c r="J11" s="106"/>
      <c r="K11" s="111"/>
      <c r="L11" s="111"/>
      <c r="M11" s="119"/>
    </row>
    <row r="12" spans="1:13" ht="25.5">
      <c r="A12" s="106"/>
      <c r="B12" s="106"/>
      <c r="C12" s="119"/>
      <c r="D12" s="3" t="s">
        <v>224</v>
      </c>
      <c r="E12" s="4" t="s">
        <v>56</v>
      </c>
      <c r="F12" s="84"/>
      <c r="G12" s="84"/>
      <c r="H12" s="84"/>
      <c r="I12" s="106"/>
      <c r="J12" s="106"/>
      <c r="K12" s="111"/>
      <c r="L12" s="111"/>
      <c r="M12" s="119"/>
    </row>
    <row r="13" spans="1:13" ht="25.5">
      <c r="A13" s="106"/>
      <c r="B13" s="106"/>
      <c r="C13" s="119"/>
      <c r="D13" s="3" t="s">
        <v>225</v>
      </c>
      <c r="E13" s="4" t="s">
        <v>541</v>
      </c>
      <c r="F13" s="84"/>
      <c r="G13" s="84"/>
      <c r="H13" s="84"/>
      <c r="I13" s="106"/>
      <c r="J13" s="106"/>
      <c r="K13" s="111"/>
      <c r="L13" s="111"/>
      <c r="M13" s="119"/>
    </row>
    <row r="14" spans="1:13">
      <c r="A14" s="106"/>
      <c r="B14" s="106"/>
      <c r="C14" s="119"/>
      <c r="D14" s="5" t="s">
        <v>226</v>
      </c>
      <c r="E14" s="9" t="s">
        <v>542</v>
      </c>
      <c r="F14" s="84"/>
      <c r="G14" s="84"/>
      <c r="H14" s="84"/>
      <c r="I14" s="106"/>
      <c r="J14" s="106"/>
      <c r="K14" s="111"/>
      <c r="L14" s="111"/>
      <c r="M14" s="119"/>
    </row>
    <row r="15" spans="1:13" ht="15.75">
      <c r="A15" s="106"/>
      <c r="B15" s="106"/>
      <c r="C15" s="119"/>
      <c r="D15" s="125" t="s">
        <v>365</v>
      </c>
      <c r="E15" s="126"/>
      <c r="F15" s="126"/>
      <c r="G15" s="126"/>
      <c r="H15" s="127"/>
      <c r="I15" s="106"/>
      <c r="J15" s="106"/>
      <c r="K15" s="111"/>
      <c r="L15" s="111"/>
      <c r="M15" s="119"/>
    </row>
    <row r="16" spans="1:13" ht="51">
      <c r="A16" s="106"/>
      <c r="B16" s="106"/>
      <c r="C16" s="119"/>
      <c r="D16" s="3" t="s">
        <v>362</v>
      </c>
      <c r="E16" s="4" t="s">
        <v>133</v>
      </c>
      <c r="F16" s="84"/>
      <c r="G16" s="84"/>
      <c r="H16" s="84"/>
      <c r="I16" s="106"/>
      <c r="J16" s="106"/>
      <c r="K16" s="111"/>
      <c r="L16" s="111"/>
      <c r="M16" s="119"/>
    </row>
    <row r="17" spans="1:13" ht="25.5">
      <c r="A17" s="106"/>
      <c r="B17" s="106"/>
      <c r="C17" s="119"/>
      <c r="D17" s="3" t="s">
        <v>363</v>
      </c>
      <c r="E17" s="4" t="s">
        <v>57</v>
      </c>
      <c r="F17" s="84"/>
      <c r="G17" s="84"/>
      <c r="H17" s="84"/>
      <c r="I17" s="106"/>
      <c r="J17" s="106"/>
      <c r="K17" s="111"/>
      <c r="L17" s="111"/>
      <c r="M17" s="119"/>
    </row>
    <row r="18" spans="1:13" ht="25.5">
      <c r="A18" s="106"/>
      <c r="B18" s="106"/>
      <c r="C18" s="119"/>
      <c r="D18" s="3" t="s">
        <v>364</v>
      </c>
      <c r="E18" s="4" t="s">
        <v>543</v>
      </c>
      <c r="F18" s="84"/>
      <c r="G18" s="84"/>
      <c r="H18" s="84"/>
      <c r="I18" s="106"/>
      <c r="J18" s="106"/>
      <c r="K18" s="111"/>
      <c r="L18" s="111"/>
      <c r="M18" s="119"/>
    </row>
    <row r="19" spans="1:13">
      <c r="A19" s="107"/>
      <c r="B19" s="107"/>
      <c r="C19" s="119"/>
      <c r="D19" s="5" t="s">
        <v>544</v>
      </c>
      <c r="E19" s="9" t="s">
        <v>545</v>
      </c>
      <c r="F19" s="84"/>
      <c r="G19" s="84"/>
      <c r="H19" s="84"/>
      <c r="I19" s="107"/>
      <c r="J19" s="107"/>
      <c r="K19" s="112"/>
      <c r="L19" s="112"/>
      <c r="M19" s="119"/>
    </row>
    <row r="22" spans="1:13" ht="26.25" customHeight="1">
      <c r="A22" s="98" t="s">
        <v>546</v>
      </c>
      <c r="B22" s="99"/>
      <c r="C22" s="100"/>
      <c r="D22" s="117" t="s">
        <v>547</v>
      </c>
      <c r="E22" s="117"/>
      <c r="F22" s="117"/>
      <c r="G22" s="117"/>
      <c r="H22" s="117"/>
      <c r="I22" s="117"/>
      <c r="J22" s="117"/>
      <c r="K22" s="98" t="s">
        <v>548</v>
      </c>
      <c r="L22" s="99"/>
      <c r="M22" s="100"/>
    </row>
    <row r="23" spans="1:13" ht="94.5">
      <c r="A23" s="34" t="s">
        <v>549</v>
      </c>
      <c r="B23" s="34" t="s">
        <v>550</v>
      </c>
      <c r="C23" s="34" t="s">
        <v>551</v>
      </c>
      <c r="D23" s="116" t="s">
        <v>552</v>
      </c>
      <c r="E23" s="116"/>
      <c r="F23" s="27" t="s">
        <v>553</v>
      </c>
      <c r="G23" s="114" t="s">
        <v>554</v>
      </c>
      <c r="H23" s="115"/>
      <c r="I23" s="27" t="s">
        <v>555</v>
      </c>
      <c r="J23" s="27" t="s">
        <v>556</v>
      </c>
      <c r="K23" s="34" t="s">
        <v>557</v>
      </c>
      <c r="L23" s="34" t="s">
        <v>558</v>
      </c>
      <c r="M23" s="34" t="s">
        <v>559</v>
      </c>
    </row>
    <row r="24" spans="1:13">
      <c r="A24" s="110">
        <f>K10</f>
      </c>
      <c r="B24" s="110">
        <f>L10</f>
      </c>
      <c r="C24" s="119">
        <f>M10</f>
      </c>
      <c r="D24" s="113"/>
      <c r="E24" s="113"/>
      <c r="F24" s="5"/>
      <c r="G24" s="104"/>
      <c r="H24" s="104"/>
      <c r="I24" s="105">
        <v>-1</v>
      </c>
      <c r="J24" s="105">
        <v>-1</v>
      </c>
      <c r="K24" s="110">
        <f>A24+I24</f>
      </c>
      <c r="L24" s="110">
        <f>B24+J24</f>
      </c>
      <c r="M24" s="119">
        <f>K24*L24</f>
      </c>
    </row>
    <row r="25" spans="1:13">
      <c r="A25" s="111"/>
      <c r="B25" s="111"/>
      <c r="C25" s="119"/>
      <c r="D25" s="113"/>
      <c r="E25" s="113"/>
      <c r="F25" s="5"/>
      <c r="G25" s="104"/>
      <c r="H25" s="104"/>
      <c r="I25" s="106"/>
      <c r="J25" s="106"/>
      <c r="K25" s="111"/>
      <c r="L25" s="111"/>
      <c r="M25" s="119"/>
    </row>
    <row r="26" spans="1:13">
      <c r="A26" s="111"/>
      <c r="B26" s="111"/>
      <c r="C26" s="119"/>
      <c r="D26" s="113"/>
      <c r="E26" s="113"/>
      <c r="F26" s="5"/>
      <c r="G26" s="104"/>
      <c r="H26" s="104"/>
      <c r="I26" s="106"/>
      <c r="J26" s="106"/>
      <c r="K26" s="111"/>
      <c r="L26" s="111"/>
      <c r="M26" s="119"/>
    </row>
    <row r="27" spans="1:13">
      <c r="A27" s="111"/>
      <c r="B27" s="111"/>
      <c r="C27" s="119"/>
      <c r="D27" s="113"/>
      <c r="E27" s="113"/>
      <c r="F27" s="5"/>
      <c r="G27" s="104"/>
      <c r="H27" s="104"/>
      <c r="I27" s="106"/>
      <c r="J27" s="106"/>
      <c r="K27" s="111"/>
      <c r="L27" s="111"/>
      <c r="M27" s="119"/>
    </row>
    <row r="28" spans="1:13">
      <c r="A28" s="111"/>
      <c r="B28" s="111"/>
      <c r="C28" s="119"/>
      <c r="D28" s="113"/>
      <c r="E28" s="113"/>
      <c r="F28" s="5"/>
      <c r="G28" s="104"/>
      <c r="H28" s="104"/>
      <c r="I28" s="106"/>
      <c r="J28" s="106"/>
      <c r="K28" s="111"/>
      <c r="L28" s="111"/>
      <c r="M28" s="119"/>
    </row>
    <row r="29" spans="1:13">
      <c r="A29" s="111"/>
      <c r="B29" s="111"/>
      <c r="C29" s="119"/>
      <c r="D29" s="113"/>
      <c r="E29" s="113"/>
      <c r="F29" s="5"/>
      <c r="G29" s="104"/>
      <c r="H29" s="104"/>
      <c r="I29" s="106"/>
      <c r="J29" s="106"/>
      <c r="K29" s="111"/>
      <c r="L29" s="111"/>
      <c r="M29" s="119"/>
    </row>
    <row r="30" spans="1:13">
      <c r="A30" s="111"/>
      <c r="B30" s="111"/>
      <c r="C30" s="119"/>
      <c r="D30" s="113"/>
      <c r="E30" s="113"/>
      <c r="F30" s="5"/>
      <c r="G30" s="104"/>
      <c r="H30" s="104"/>
      <c r="I30" s="106"/>
      <c r="J30" s="106"/>
      <c r="K30" s="111"/>
      <c r="L30" s="111"/>
      <c r="M30" s="119"/>
    </row>
    <row r="31" spans="1:13">
      <c r="A31" s="111"/>
      <c r="B31" s="111"/>
      <c r="C31" s="119"/>
      <c r="D31" s="113"/>
      <c r="E31" s="113"/>
      <c r="F31" s="5"/>
      <c r="G31" s="104"/>
      <c r="H31" s="104"/>
      <c r="I31" s="106"/>
      <c r="J31" s="106"/>
      <c r="K31" s="111"/>
      <c r="L31" s="111"/>
      <c r="M31" s="119"/>
    </row>
    <row r="32" spans="1:13">
      <c r="A32" s="112"/>
      <c r="B32" s="112"/>
      <c r="C32" s="119"/>
      <c r="D32" s="113"/>
      <c r="E32" s="113"/>
      <c r="F32" s="5"/>
      <c r="G32" s="104"/>
      <c r="H32" s="104"/>
      <c r="I32" s="107"/>
      <c r="J32" s="107"/>
      <c r="K32" s="112"/>
      <c r="L32" s="112"/>
      <c r="M32" s="119"/>
    </row>
    <row r="56" spans="2:3">
      <c r="B56">
        <v>1</v>
      </c>
      <c r="C56">
        <v>-1</v>
      </c>
    </row>
    <row r="57" spans="2:3">
      <c r="B57">
        <v>2</v>
      </c>
      <c r="C57">
        <v>-2</v>
      </c>
    </row>
    <row r="58" spans="2:3">
      <c r="B58">
        <v>3</v>
      </c>
      <c r="C58">
        <v>-3</v>
      </c>
    </row>
    <row r="59" spans="2:3">
      <c r="B59">
        <v>4</v>
      </c>
      <c r="C59">
        <v>-4</v>
      </c>
    </row>
    <row r="60" spans="2:3">
      <c r="B60">
        <v>5</v>
      </c>
      <c r="C60">
        <v>-5</v>
      </c>
    </row>
  </sheetData>
  <mergeCells count="45">
    <mergeCell ref="J24:J32"/>
    <mergeCell ref="K24:K32"/>
    <mergeCell ref="L24:L32"/>
    <mergeCell ref="M24:M32"/>
    <mergeCell ref="D25:E25"/>
    <mergeCell ref="G25:H25"/>
    <mergeCell ref="D26:E26"/>
    <mergeCell ref="G26:H26"/>
    <mergeCell ref="D27:E27"/>
    <mergeCell ref="G27:H27"/>
    <mergeCell ref="I24:I32"/>
    <mergeCell ref="D30:E30"/>
    <mergeCell ref="G30:H30"/>
    <mergeCell ref="D31:E31"/>
    <mergeCell ref="G31:H31"/>
    <mergeCell ref="D32:E32"/>
    <mergeCell ref="A24:A32"/>
    <mergeCell ref="B24:B32"/>
    <mergeCell ref="C24:C32"/>
    <mergeCell ref="D24:E24"/>
    <mergeCell ref="G24:H24"/>
    <mergeCell ref="D28:E28"/>
    <mergeCell ref="G28:H28"/>
    <mergeCell ref="D29:E29"/>
    <mergeCell ref="G29:H29"/>
    <mergeCell ref="G32:H32"/>
    <mergeCell ref="C3:G3"/>
    <mergeCell ref="A8:C8"/>
    <mergeCell ref="D8:J8"/>
    <mergeCell ref="A22:C22"/>
    <mergeCell ref="D22:J22"/>
    <mergeCell ref="I10:I19"/>
    <mergeCell ref="J10:J19"/>
    <mergeCell ref="D10:H10"/>
    <mergeCell ref="D15:H15"/>
    <mergeCell ref="A10:A19"/>
    <mergeCell ref="B10:B19"/>
    <mergeCell ref="C10:C19"/>
    <mergeCell ref="K8:M8"/>
    <mergeCell ref="D23:E23"/>
    <mergeCell ref="G23:H23"/>
    <mergeCell ref="K22:M22"/>
    <mergeCell ref="K10:K19"/>
    <mergeCell ref="L10:L19"/>
    <mergeCell ref="M10:M19"/>
  </mergeCells>
  <conditionalFormatting sqref="A10 F11:H11 I10">
    <cfRule type="cellIs" dxfId="215" priority="46" operator="between">
      <formula>0</formula>
      <formula>0</formula>
    </cfRule>
  </conditionalFormatting>
  <conditionalFormatting sqref="F12:H14">
    <cfRule type="cellIs" dxfId="214" priority="40" operator="between">
      <formula>0</formula>
      <formula>0</formula>
    </cfRule>
  </conditionalFormatting>
  <conditionalFormatting sqref="F16:H19">
    <cfRule type="cellIs" dxfId="213" priority="33" operator="between">
      <formula>0</formula>
      <formula>0</formula>
    </cfRule>
  </conditionalFormatting>
  <conditionalFormatting sqref="B10">
    <cfRule type="cellIs" dxfId="212" priority="26" operator="between">
      <formula>0</formula>
      <formula>0</formula>
    </cfRule>
  </conditionalFormatting>
  <conditionalFormatting sqref="J10">
    <cfRule type="cellIs" dxfId="211" priority="25" operator="between">
      <formula>0</formula>
      <formula>0</formula>
    </cfRule>
  </conditionalFormatting>
  <conditionalFormatting sqref="C10">
    <cfRule type="cellIs" dxfId="210" priority="10" operator="between">
      <formula>8</formula>
      <formula>16</formula>
    </cfRule>
    <cfRule type="cellIs" dxfId="209" priority="11" operator="between">
      <formula>4</formula>
      <formula>6</formula>
    </cfRule>
    <cfRule type="cellIs" dxfId="208" priority="12" operator="between">
      <formula>0</formula>
      <formula>3</formula>
    </cfRule>
  </conditionalFormatting>
  <conditionalFormatting sqref="M10">
    <cfRule type="cellIs" dxfId="207" priority="7" operator="between">
      <formula>8</formula>
      <formula>16</formula>
    </cfRule>
    <cfRule type="cellIs" dxfId="206" priority="8" operator="between">
      <formula>4</formula>
      <formula>6</formula>
    </cfRule>
    <cfRule type="cellIs" dxfId="205" priority="9" operator="between">
      <formula>0</formula>
      <formula>3</formula>
    </cfRule>
  </conditionalFormatting>
  <conditionalFormatting sqref="M24">
    <cfRule type="cellIs" dxfId="204" priority="4" operator="between">
      <formula>8</formula>
      <formula>16</formula>
    </cfRule>
    <cfRule type="cellIs" dxfId="203" priority="5" operator="between">
      <formula>4</formula>
      <formula>6</formula>
    </cfRule>
    <cfRule type="cellIs" dxfId="202" priority="6" operator="between">
      <formula>0</formula>
      <formula>3</formula>
    </cfRule>
  </conditionalFormatting>
  <conditionalFormatting sqref="C24">
    <cfRule type="cellIs" dxfId="201" priority="1" operator="between">
      <formula>8</formula>
      <formula>16</formula>
    </cfRule>
    <cfRule type="cellIs" dxfId="200" priority="2" operator="between">
      <formula>4</formula>
      <formula>6</formula>
    </cfRule>
    <cfRule type="cellIs" dxfId="19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4:J32 I10:J10">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F14:G15 F19:G19 H19 H14:H15</xm:sqref>
        </x14:dataValidation>
        <x14:dataValidation type="list" allowBlank="1" showInputMessage="1" showErrorMessage="1">
          <x14:formula1>
            <xm:f>'SR1'!$J$3:$J$4</xm:f>
          </x14:formula1>
          <xm:sqref>F11:G13 F16:G18</xm:sqref>
        </x14:dataValidation>
        <x14:dataValidation type="list" allowBlank="1" showInputMessage="1" showErrorMessage="1">
          <x14:formula1>
            <xm:f>'SR1'!$K$3:$K$5</xm:f>
          </x14:formula1>
          <xm:sqref>H11:H13 H16:H18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3"/>
  <sheetViews>
    <sheetView view="pageBreakPreview" zoomScale="75" zoomScaleNormal="75" zoomScaleSheetLayoutView="75" workbookViewId="0">
      <selection activeCell="E11" sqref="E11"/>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560</v>
      </c>
      <c r="D3" s="102"/>
      <c r="E3" s="102"/>
      <c r="F3" s="102"/>
      <c r="G3" s="103"/>
    </row>
    <row r="4" spans="1:13" s="14" customFormat="1" ht="63">
      <c r="C4" s="31" t="s">
        <v>561</v>
      </c>
      <c r="D4" s="85" t="s">
        <v>562</v>
      </c>
      <c r="E4" s="85" t="s">
        <v>563</v>
      </c>
      <c r="F4" s="85" t="s">
        <v>564</v>
      </c>
      <c r="G4" s="30" t="s">
        <v>565</v>
      </c>
    </row>
    <row r="5" spans="1:13" s="38" customFormat="1" ht="45.75" thickBot="1">
      <c r="C5" s="69" t="str">
        <f>'2. Vykonávanie a overovanie'!A14:A14</f>
      </c>
      <c r="D5" s="40" t="str">
        <f>'2. Vykonávanie a overovanie'!B14:B14</f>
      </c>
      <c r="E5" s="40" t="str">
        <f>'2. Vykonávanie a overovanie'!C14:C14</f>
      </c>
      <c r="F5" s="40" t="str">
        <f>'2. Vykonávanie a overovanie'!E14:E14</f>
      </c>
      <c r="G5" s="41" t="str">
        <f>'2. Vykonávanie a overovanie'!F14:F14</f>
      </c>
    </row>
    <row r="8" spans="1:13" ht="26.25" customHeight="1">
      <c r="A8" s="98" t="s">
        <v>566</v>
      </c>
      <c r="B8" s="99"/>
      <c r="C8" s="100"/>
      <c r="D8" s="98" t="s">
        <v>567</v>
      </c>
      <c r="E8" s="99"/>
      <c r="F8" s="99"/>
      <c r="G8" s="99"/>
      <c r="H8" s="99"/>
      <c r="I8" s="99"/>
      <c r="J8" s="100"/>
      <c r="K8" s="98" t="s">
        <v>568</v>
      </c>
      <c r="L8" s="99"/>
      <c r="M8" s="100"/>
    </row>
    <row r="9" spans="1:13" ht="126">
      <c r="A9" s="34" t="s">
        <v>569</v>
      </c>
      <c r="B9" s="34" t="s">
        <v>570</v>
      </c>
      <c r="C9" s="34" t="s">
        <v>571</v>
      </c>
      <c r="D9" s="34" t="s">
        <v>572</v>
      </c>
      <c r="E9" s="34" t="s">
        <v>573</v>
      </c>
      <c r="F9" s="34" t="s">
        <v>574</v>
      </c>
      <c r="G9" s="34" t="s">
        <v>575</v>
      </c>
      <c r="H9" s="34" t="s">
        <v>576</v>
      </c>
      <c r="I9" s="34" t="s">
        <v>577</v>
      </c>
      <c r="J9" s="34" t="s">
        <v>578</v>
      </c>
      <c r="K9" s="34" t="s">
        <v>579</v>
      </c>
      <c r="L9" s="34" t="s">
        <v>580</v>
      </c>
      <c r="M9" s="34" t="s">
        <v>581</v>
      </c>
    </row>
    <row r="10" spans="1:13" ht="38.25">
      <c r="A10" s="104">
        <v>1</v>
      </c>
      <c r="B10" s="104">
        <v>1</v>
      </c>
      <c r="C10" s="119">
        <f>A10*B10</f>
      </c>
      <c r="D10" s="3" t="s">
        <v>237</v>
      </c>
      <c r="E10" s="4" t="s">
        <v>134</v>
      </c>
      <c r="F10" s="62"/>
      <c r="G10" s="62"/>
      <c r="H10" s="62"/>
      <c r="I10" s="104">
        <v>-1</v>
      </c>
      <c r="J10" s="104">
        <v>-2</v>
      </c>
      <c r="K10" s="120">
        <f>A10+I10</f>
      </c>
      <c r="L10" s="120">
        <f>B10+J10</f>
      </c>
      <c r="M10" s="108">
        <f>K10*L10</f>
      </c>
    </row>
    <row r="11" spans="1:13" ht="38.25">
      <c r="A11" s="104"/>
      <c r="B11" s="104"/>
      <c r="C11" s="119"/>
      <c r="D11" s="3" t="s">
        <v>238</v>
      </c>
      <c r="E11" s="4" t="s">
        <v>60</v>
      </c>
      <c r="F11" s="62"/>
      <c r="G11" s="62"/>
      <c r="H11" s="62"/>
      <c r="I11" s="104"/>
      <c r="J11" s="104"/>
      <c r="K11" s="120"/>
      <c r="L11" s="120"/>
      <c r="M11" s="109"/>
    </row>
    <row r="12" spans="1:13">
      <c r="A12" s="104"/>
      <c r="B12" s="104"/>
      <c r="C12" s="119"/>
      <c r="D12" s="5" t="s">
        <v>239</v>
      </c>
      <c r="E12" s="9" t="s">
        <v>582</v>
      </c>
      <c r="F12" s="62"/>
      <c r="G12" s="62"/>
      <c r="H12" s="62"/>
      <c r="I12" s="104"/>
      <c r="J12" s="104"/>
      <c r="K12" s="120"/>
      <c r="L12" s="120"/>
      <c r="M12" s="109"/>
    </row>
    <row r="15" spans="1:13" ht="26.25" customHeight="1">
      <c r="A15" s="98" t="s">
        <v>583</v>
      </c>
      <c r="B15" s="99"/>
      <c r="C15" s="100"/>
      <c r="D15" s="117" t="s">
        <v>584</v>
      </c>
      <c r="E15" s="117"/>
      <c r="F15" s="117"/>
      <c r="G15" s="117"/>
      <c r="H15" s="117"/>
      <c r="I15" s="117"/>
      <c r="J15" s="117"/>
      <c r="K15" s="98" t="s">
        <v>585</v>
      </c>
      <c r="L15" s="99"/>
      <c r="M15" s="100"/>
    </row>
    <row r="16" spans="1:13" ht="94.5">
      <c r="A16" s="34" t="s">
        <v>586</v>
      </c>
      <c r="B16" s="34" t="s">
        <v>587</v>
      </c>
      <c r="C16" s="34" t="s">
        <v>588</v>
      </c>
      <c r="D16" s="116" t="s">
        <v>589</v>
      </c>
      <c r="E16" s="116"/>
      <c r="F16" s="27" t="s">
        <v>590</v>
      </c>
      <c r="G16" s="114" t="s">
        <v>591</v>
      </c>
      <c r="H16" s="115"/>
      <c r="I16" s="27" t="s">
        <v>592</v>
      </c>
      <c r="J16" s="27" t="s">
        <v>593</v>
      </c>
      <c r="K16" s="34" t="s">
        <v>594</v>
      </c>
      <c r="L16" s="34" t="s">
        <v>595</v>
      </c>
      <c r="M16" s="34" t="s">
        <v>596</v>
      </c>
    </row>
    <row r="17" spans="1:13">
      <c r="A17" s="110">
        <f>K10</f>
      </c>
      <c r="B17" s="110">
        <f>L10</f>
      </c>
      <c r="C17" s="108">
        <f>M10</f>
      </c>
      <c r="D17" s="113"/>
      <c r="E17" s="113"/>
      <c r="F17" s="5"/>
      <c r="G17" s="104"/>
      <c r="H17" s="104"/>
      <c r="I17" s="105">
        <v>-1</v>
      </c>
      <c r="J17" s="105">
        <v>-1</v>
      </c>
      <c r="K17" s="110">
        <f>A17+I17</f>
      </c>
      <c r="L17" s="110">
        <f>B17+J17</f>
      </c>
      <c r="M17" s="108">
        <f>K17*L17</f>
      </c>
    </row>
    <row r="18" spans="1:13">
      <c r="A18" s="111"/>
      <c r="B18" s="111"/>
      <c r="C18" s="109"/>
      <c r="D18" s="113"/>
      <c r="E18" s="113"/>
      <c r="F18" s="5"/>
      <c r="G18" s="104"/>
      <c r="H18" s="104"/>
      <c r="I18" s="106"/>
      <c r="J18" s="106"/>
      <c r="K18" s="111"/>
      <c r="L18" s="111"/>
      <c r="M18" s="109"/>
    </row>
    <row r="19" spans="1:13">
      <c r="A19" s="111"/>
      <c r="B19" s="111"/>
      <c r="C19" s="109"/>
      <c r="D19" s="113"/>
      <c r="E19" s="113"/>
      <c r="F19" s="5"/>
      <c r="G19" s="104"/>
      <c r="H19" s="104"/>
      <c r="I19" s="106"/>
      <c r="J19" s="106"/>
      <c r="K19" s="111"/>
      <c r="L19" s="111"/>
      <c r="M19" s="109"/>
    </row>
    <row r="20" spans="1:13">
      <c r="A20" s="111"/>
      <c r="B20" s="111"/>
      <c r="C20" s="109"/>
      <c r="D20" s="113"/>
      <c r="E20" s="113"/>
      <c r="F20" s="5"/>
      <c r="G20" s="104"/>
      <c r="H20" s="104"/>
      <c r="I20" s="106"/>
      <c r="J20" s="106"/>
      <c r="K20" s="111"/>
      <c r="L20" s="111"/>
      <c r="M20" s="109"/>
    </row>
    <row r="21" spans="1:13">
      <c r="A21" s="111"/>
      <c r="B21" s="111"/>
      <c r="C21" s="109"/>
      <c r="D21" s="113"/>
      <c r="E21" s="113"/>
      <c r="F21" s="5"/>
      <c r="G21" s="104"/>
      <c r="H21" s="104"/>
      <c r="I21" s="106"/>
      <c r="J21" s="106"/>
      <c r="K21" s="111"/>
      <c r="L21" s="111"/>
      <c r="M21" s="109"/>
    </row>
    <row r="22" spans="1:13">
      <c r="A22" s="111"/>
      <c r="B22" s="111"/>
      <c r="C22" s="109"/>
      <c r="D22" s="113"/>
      <c r="E22" s="113"/>
      <c r="F22" s="5"/>
      <c r="G22" s="104"/>
      <c r="H22" s="104"/>
      <c r="I22" s="106"/>
      <c r="J22" s="106"/>
      <c r="K22" s="111"/>
      <c r="L22" s="111"/>
      <c r="M22" s="109"/>
    </row>
    <row r="23" spans="1:13">
      <c r="A23" s="111"/>
      <c r="B23" s="111"/>
      <c r="C23" s="109"/>
      <c r="D23" s="113"/>
      <c r="E23" s="113"/>
      <c r="F23" s="5"/>
      <c r="G23" s="104"/>
      <c r="H23" s="104"/>
      <c r="I23" s="106"/>
      <c r="J23" s="106"/>
      <c r="K23" s="111"/>
      <c r="L23" s="111"/>
      <c r="M23" s="109"/>
    </row>
    <row r="24" spans="1:13">
      <c r="A24" s="111"/>
      <c r="B24" s="111"/>
      <c r="C24" s="109"/>
      <c r="D24" s="113"/>
      <c r="E24" s="113"/>
      <c r="F24" s="5"/>
      <c r="G24" s="104"/>
      <c r="H24" s="104"/>
      <c r="I24" s="106"/>
      <c r="J24" s="106"/>
      <c r="K24" s="111"/>
      <c r="L24" s="111"/>
      <c r="M24" s="109"/>
    </row>
    <row r="25" spans="1:13">
      <c r="A25" s="112"/>
      <c r="B25" s="112"/>
      <c r="C25" s="118"/>
      <c r="D25" s="113"/>
      <c r="E25" s="113"/>
      <c r="F25" s="5"/>
      <c r="G25" s="104"/>
      <c r="H25" s="104"/>
      <c r="I25" s="107"/>
      <c r="J25" s="107"/>
      <c r="K25" s="112"/>
      <c r="L25" s="112"/>
      <c r="M25" s="118"/>
    </row>
    <row r="49" spans="2:3">
      <c r="B49">
        <v>1</v>
      </c>
      <c r="C49">
        <v>-1</v>
      </c>
    </row>
    <row r="50" spans="2:3">
      <c r="B50">
        <v>2</v>
      </c>
      <c r="C50">
        <v>-2</v>
      </c>
    </row>
    <row r="51" spans="2:3">
      <c r="B51">
        <v>3</v>
      </c>
      <c r="C51">
        <v>-3</v>
      </c>
    </row>
    <row r="52" spans="2:3">
      <c r="B52">
        <v>4</v>
      </c>
      <c r="C52">
        <v>-4</v>
      </c>
    </row>
    <row r="53" spans="2:3">
      <c r="B53">
        <v>5</v>
      </c>
      <c r="C53">
        <v>-5</v>
      </c>
    </row>
  </sheetData>
  <mergeCells count="43">
    <mergeCell ref="D19:E19"/>
    <mergeCell ref="G19:H19"/>
    <mergeCell ref="D20:E20"/>
    <mergeCell ref="G20:H20"/>
    <mergeCell ref="I17:I25"/>
    <mergeCell ref="D23:E23"/>
    <mergeCell ref="G23:H23"/>
    <mergeCell ref="D24:E24"/>
    <mergeCell ref="G24:H24"/>
    <mergeCell ref="D25:E25"/>
    <mergeCell ref="G25:H2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conditionalFormatting sqref="A10:B10 F10:I10 F11:H12">
    <cfRule type="cellIs" dxfId="198" priority="41" operator="between">
      <formula>0</formula>
      <formula>0</formula>
    </cfRule>
  </conditionalFormatting>
  <conditionalFormatting sqref="C10">
    <cfRule type="cellIs" dxfId="197" priority="10" operator="between">
      <formula>8</formula>
      <formula>16</formula>
    </cfRule>
    <cfRule type="cellIs" dxfId="196" priority="11" operator="between">
      <formula>4</formula>
      <formula>6</formula>
    </cfRule>
    <cfRule type="cellIs" dxfId="195" priority="12" operator="between">
      <formula>0</formula>
      <formula>3</formula>
    </cfRule>
  </conditionalFormatting>
  <conditionalFormatting sqref="C17">
    <cfRule type="cellIs" dxfId="194" priority="7" operator="between">
      <formula>8</formula>
      <formula>16</formula>
    </cfRule>
    <cfRule type="cellIs" dxfId="193" priority="8" operator="between">
      <formula>4</formula>
      <formula>6</formula>
    </cfRule>
    <cfRule type="cellIs" dxfId="192" priority="9" operator="between">
      <formula>0</formula>
      <formula>3</formula>
    </cfRule>
  </conditionalFormatting>
  <conditionalFormatting sqref="M17">
    <cfRule type="cellIs" dxfId="191" priority="4" operator="between">
      <formula>8</formula>
      <formula>16</formula>
    </cfRule>
    <cfRule type="cellIs" dxfId="190" priority="5" operator="between">
      <formula>4</formula>
      <formula>6</formula>
    </cfRule>
    <cfRule type="cellIs" dxfId="189" priority="6" operator="between">
      <formula>0</formula>
      <formula>3</formula>
    </cfRule>
  </conditionalFormatting>
  <conditionalFormatting sqref="M10">
    <cfRule type="cellIs" dxfId="188" priority="1" operator="between">
      <formula>8</formula>
      <formula>16</formula>
    </cfRule>
    <cfRule type="cellIs" dxfId="187" priority="2" operator="between">
      <formula>4</formula>
      <formula>6</formula>
    </cfRule>
    <cfRule type="cellIs" dxfId="186"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F12:G12 H12</xm:sqref>
        </x14:dataValidation>
        <x14:dataValidation type="list" allowBlank="1" showInputMessage="1" showErrorMessage="1">
          <x14:formula1>
            <xm:f>'SR1'!$J$3:$J$4</xm:f>
          </x14:formula1>
          <xm:sqref>F10:G11</xm:sqref>
        </x14:dataValidation>
        <x14:dataValidation type="list" allowBlank="1" showInputMessage="1" showErrorMessage="1">
          <x14:formula1>
            <xm:f>'SR1'!$K$3:$K$5</xm:f>
          </x14:formula1>
          <xm:sqref>H10:H11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zoomScale="75" zoomScaleNormal="75" zoomScaleSheetLayoutView="75" workbookViewId="0">
      <selection activeCell="G19" sqref="G19"/>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6.2851562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597</v>
      </c>
      <c r="D3" s="102"/>
      <c r="E3" s="102"/>
      <c r="F3" s="102"/>
      <c r="G3" s="103"/>
    </row>
    <row r="4" spans="1:13" s="14" customFormat="1" ht="63">
      <c r="C4" s="31" t="s">
        <v>598</v>
      </c>
      <c r="D4" s="85" t="s">
        <v>599</v>
      </c>
      <c r="E4" s="85" t="s">
        <v>600</v>
      </c>
      <c r="F4" s="85" t="s">
        <v>601</v>
      </c>
      <c r="G4" s="30" t="s">
        <v>602</v>
      </c>
    </row>
    <row r="5" spans="1:13" s="38" customFormat="1" ht="75.75" thickBot="1">
      <c r="C5" s="69" t="str">
        <f>'2. Vykonávanie a overovanie'!A16:A16</f>
      </c>
      <c r="D5" s="40" t="str">
        <f>'2. Vykonávanie a overovanie'!B16:B16</f>
      </c>
      <c r="E5" s="40" t="str">
        <f>'2. Vykonávanie a overovanie'!C16:C16</f>
      </c>
      <c r="F5" s="40" t="str">
        <f>'2. Vykonávanie a overovanie'!E16:E16</f>
      </c>
      <c r="G5" s="41" t="str">
        <f>'2. Vykonávanie a overovanie'!F16:F16</f>
      </c>
    </row>
    <row r="8" spans="1:13" ht="26.25" customHeight="1">
      <c r="A8" s="98" t="s">
        <v>603</v>
      </c>
      <c r="B8" s="99"/>
      <c r="C8" s="100"/>
      <c r="D8" s="98" t="s">
        <v>604</v>
      </c>
      <c r="E8" s="99"/>
      <c r="F8" s="99"/>
      <c r="G8" s="99"/>
      <c r="H8" s="99"/>
      <c r="I8" s="99"/>
      <c r="J8" s="100"/>
      <c r="K8" s="98" t="s">
        <v>605</v>
      </c>
      <c r="L8" s="99"/>
      <c r="M8" s="100"/>
    </row>
    <row r="9" spans="1:13" ht="126">
      <c r="A9" s="34" t="s">
        <v>606</v>
      </c>
      <c r="B9" s="34" t="s">
        <v>607</v>
      </c>
      <c r="C9" s="34" t="s">
        <v>608</v>
      </c>
      <c r="D9" s="34" t="s">
        <v>609</v>
      </c>
      <c r="E9" s="34" t="s">
        <v>610</v>
      </c>
      <c r="F9" s="34" t="s">
        <v>611</v>
      </c>
      <c r="G9" s="34" t="s">
        <v>612</v>
      </c>
      <c r="H9" s="34" t="s">
        <v>613</v>
      </c>
      <c r="I9" s="34" t="s">
        <v>614</v>
      </c>
      <c r="J9" s="34" t="s">
        <v>615</v>
      </c>
      <c r="K9" s="34" t="s">
        <v>616</v>
      </c>
      <c r="L9" s="34" t="s">
        <v>617</v>
      </c>
      <c r="M9" s="34" t="s">
        <v>618</v>
      </c>
    </row>
    <row r="10" spans="1:13" ht="15.75">
      <c r="A10" s="105">
        <v>1</v>
      </c>
      <c r="B10" s="105">
        <v>1</v>
      </c>
      <c r="C10" s="108">
        <f>A10*B10</f>
      </c>
      <c r="D10" s="125" t="s">
        <v>31</v>
      </c>
      <c r="E10" s="126"/>
      <c r="F10" s="126"/>
      <c r="G10" s="126"/>
      <c r="H10" s="127"/>
      <c r="I10" s="105">
        <v>-1</v>
      </c>
      <c r="J10" s="105">
        <v>-1</v>
      </c>
      <c r="K10" s="110">
        <f>A10+I10</f>
      </c>
      <c r="L10" s="110">
        <f>B10+J10</f>
      </c>
      <c r="M10" s="108">
        <f>K10*L10</f>
      </c>
    </row>
    <row r="11" spans="1:13" ht="51">
      <c r="A11" s="106"/>
      <c r="B11" s="106"/>
      <c r="C11" s="109"/>
      <c r="D11" s="3" t="s">
        <v>227</v>
      </c>
      <c r="E11" s="4" t="s">
        <v>393</v>
      </c>
      <c r="F11" s="84"/>
      <c r="G11" s="84"/>
      <c r="H11" s="84"/>
      <c r="I11" s="106"/>
      <c r="J11" s="106"/>
      <c r="K11" s="111"/>
      <c r="L11" s="111"/>
      <c r="M11" s="109"/>
    </row>
    <row r="12" spans="1:13" ht="25.5">
      <c r="A12" s="106"/>
      <c r="B12" s="106"/>
      <c r="C12" s="109"/>
      <c r="D12" s="3" t="s">
        <v>228</v>
      </c>
      <c r="E12" s="4" t="s">
        <v>135</v>
      </c>
      <c r="F12" s="84"/>
      <c r="G12" s="84"/>
      <c r="H12" s="84"/>
      <c r="I12" s="106"/>
      <c r="J12" s="106"/>
      <c r="K12" s="111"/>
      <c r="L12" s="111"/>
      <c r="M12" s="109"/>
    </row>
    <row r="13" spans="1:13" ht="63.75">
      <c r="A13" s="106"/>
      <c r="B13" s="106"/>
      <c r="C13" s="109"/>
      <c r="D13" s="3" t="s">
        <v>229</v>
      </c>
      <c r="E13" s="4" t="s">
        <v>136</v>
      </c>
      <c r="F13" s="84"/>
      <c r="G13" s="84"/>
      <c r="H13" s="84"/>
      <c r="I13" s="106"/>
      <c r="J13" s="106"/>
      <c r="K13" s="111"/>
      <c r="L13" s="111"/>
      <c r="M13" s="109"/>
    </row>
    <row r="14" spans="1:13" ht="38.25">
      <c r="A14" s="106"/>
      <c r="B14" s="106"/>
      <c r="C14" s="109"/>
      <c r="D14" s="3" t="s">
        <v>230</v>
      </c>
      <c r="E14" s="4" t="s">
        <v>137</v>
      </c>
      <c r="F14" s="84"/>
      <c r="G14" s="84"/>
      <c r="H14" s="84"/>
      <c r="I14" s="106"/>
      <c r="J14" s="106"/>
      <c r="K14" s="111"/>
      <c r="L14" s="111"/>
      <c r="M14" s="109"/>
    </row>
    <row r="15" spans="1:13">
      <c r="A15" s="106"/>
      <c r="B15" s="106"/>
      <c r="C15" s="109"/>
      <c r="D15" s="5" t="s">
        <v>231</v>
      </c>
      <c r="E15" s="9" t="s">
        <v>619</v>
      </c>
      <c r="F15" s="84"/>
      <c r="G15" s="84"/>
      <c r="H15" s="84"/>
      <c r="I15" s="106"/>
      <c r="J15" s="106"/>
      <c r="K15" s="111"/>
      <c r="L15" s="111"/>
      <c r="M15" s="109"/>
    </row>
    <row r="16" spans="1:13" ht="15.75">
      <c r="A16" s="106"/>
      <c r="B16" s="106"/>
      <c r="C16" s="109"/>
      <c r="D16" s="125" t="s">
        <v>373</v>
      </c>
      <c r="E16" s="126"/>
      <c r="F16" s="126"/>
      <c r="G16" s="126"/>
      <c r="H16" s="127"/>
      <c r="I16" s="106"/>
      <c r="J16" s="106"/>
      <c r="K16" s="111"/>
      <c r="L16" s="111"/>
      <c r="M16" s="109"/>
    </row>
    <row r="17" spans="1:13" ht="51">
      <c r="A17" s="106"/>
      <c r="B17" s="106"/>
      <c r="C17" s="109"/>
      <c r="D17" s="3" t="s">
        <v>369</v>
      </c>
      <c r="E17" s="4" t="s">
        <v>146</v>
      </c>
      <c r="F17" s="84"/>
      <c r="G17" s="84"/>
      <c r="H17" s="84"/>
      <c r="I17" s="106"/>
      <c r="J17" s="106"/>
      <c r="K17" s="111"/>
      <c r="L17" s="111"/>
      <c r="M17" s="109"/>
    </row>
    <row r="18" spans="1:13" ht="51">
      <c r="A18" s="106"/>
      <c r="B18" s="106"/>
      <c r="C18" s="109"/>
      <c r="D18" s="3" t="s">
        <v>370</v>
      </c>
      <c r="E18" s="4" t="s">
        <v>147</v>
      </c>
      <c r="F18" s="84"/>
      <c r="G18" s="84"/>
      <c r="H18" s="84"/>
      <c r="I18" s="106"/>
      <c r="J18" s="106"/>
      <c r="K18" s="111"/>
      <c r="L18" s="111"/>
      <c r="M18" s="109"/>
    </row>
    <row r="19" spans="1:13" ht="63.75">
      <c r="A19" s="106"/>
      <c r="B19" s="106"/>
      <c r="C19" s="109"/>
      <c r="D19" s="3" t="s">
        <v>371</v>
      </c>
      <c r="E19" s="4" t="s">
        <v>140</v>
      </c>
      <c r="F19" s="84"/>
      <c r="G19" s="84"/>
      <c r="H19" s="84"/>
      <c r="I19" s="106"/>
      <c r="J19" s="106"/>
      <c r="K19" s="111"/>
      <c r="L19" s="111"/>
      <c r="M19" s="109"/>
    </row>
    <row r="20" spans="1:13" ht="63.75">
      <c r="A20" s="106"/>
      <c r="B20" s="106"/>
      <c r="C20" s="109"/>
      <c r="D20" s="3" t="s">
        <v>372</v>
      </c>
      <c r="E20" s="4" t="s">
        <v>141</v>
      </c>
      <c r="F20" s="84"/>
      <c r="G20" s="84"/>
      <c r="H20" s="84"/>
      <c r="I20" s="106"/>
      <c r="J20" s="106"/>
      <c r="K20" s="111"/>
      <c r="L20" s="111"/>
      <c r="M20" s="109"/>
    </row>
    <row r="21" spans="1:13">
      <c r="A21" s="107"/>
      <c r="B21" s="107"/>
      <c r="C21" s="118"/>
      <c r="D21" s="5" t="s">
        <v>620</v>
      </c>
      <c r="E21" s="9" t="s">
        <v>621</v>
      </c>
      <c r="F21" s="84"/>
      <c r="G21" s="84"/>
      <c r="H21" s="84"/>
      <c r="I21" s="107"/>
      <c r="J21" s="107"/>
      <c r="K21" s="112"/>
      <c r="L21" s="112"/>
      <c r="M21" s="118"/>
    </row>
    <row r="24" spans="1:13" ht="26.25" customHeight="1">
      <c r="A24" s="98" t="s">
        <v>622</v>
      </c>
      <c r="B24" s="99"/>
      <c r="C24" s="100"/>
      <c r="D24" s="117" t="s">
        <v>623</v>
      </c>
      <c r="E24" s="117"/>
      <c r="F24" s="117"/>
      <c r="G24" s="117"/>
      <c r="H24" s="117"/>
      <c r="I24" s="117"/>
      <c r="J24" s="117"/>
      <c r="K24" s="98" t="s">
        <v>624</v>
      </c>
      <c r="L24" s="99"/>
      <c r="M24" s="100"/>
    </row>
    <row r="25" spans="1:13" ht="94.5">
      <c r="A25" s="34" t="s">
        <v>625</v>
      </c>
      <c r="B25" s="34" t="s">
        <v>626</v>
      </c>
      <c r="C25" s="34" t="s">
        <v>627</v>
      </c>
      <c r="D25" s="116" t="s">
        <v>628</v>
      </c>
      <c r="E25" s="116"/>
      <c r="F25" s="27" t="s">
        <v>629</v>
      </c>
      <c r="G25" s="114" t="s">
        <v>630</v>
      </c>
      <c r="H25" s="115"/>
      <c r="I25" s="27" t="s">
        <v>631</v>
      </c>
      <c r="J25" s="27" t="s">
        <v>632</v>
      </c>
      <c r="K25" s="34" t="s">
        <v>633</v>
      </c>
      <c r="L25" s="34" t="s">
        <v>634</v>
      </c>
      <c r="M25" s="34" t="s">
        <v>635</v>
      </c>
    </row>
    <row r="26" spans="1:13">
      <c r="A26" s="110">
        <f>K10</f>
      </c>
      <c r="B26" s="110">
        <f>L10</f>
      </c>
      <c r="C26" s="108">
        <f>M10</f>
      </c>
      <c r="D26" s="113"/>
      <c r="E26" s="113"/>
      <c r="F26" s="5"/>
      <c r="G26" s="104"/>
      <c r="H26" s="104"/>
      <c r="I26" s="105">
        <v>-1</v>
      </c>
      <c r="J26" s="105">
        <v>-1</v>
      </c>
      <c r="K26" s="110">
        <f>A26+I26</f>
      </c>
      <c r="L26" s="110">
        <f>B26+J26</f>
      </c>
      <c r="M26" s="108">
        <f>K26*L26</f>
      </c>
    </row>
    <row r="27" spans="1:13">
      <c r="A27" s="111"/>
      <c r="B27" s="111"/>
      <c r="C27" s="109"/>
      <c r="D27" s="113"/>
      <c r="E27" s="113"/>
      <c r="F27" s="5"/>
      <c r="G27" s="104"/>
      <c r="H27" s="104"/>
      <c r="I27" s="106"/>
      <c r="J27" s="106"/>
      <c r="K27" s="111"/>
      <c r="L27" s="111"/>
      <c r="M27" s="109"/>
    </row>
    <row r="28" spans="1:13">
      <c r="A28" s="111"/>
      <c r="B28" s="111"/>
      <c r="C28" s="109"/>
      <c r="D28" s="113"/>
      <c r="E28" s="113"/>
      <c r="F28" s="5"/>
      <c r="G28" s="104"/>
      <c r="H28" s="104"/>
      <c r="I28" s="106"/>
      <c r="J28" s="106"/>
      <c r="K28" s="111"/>
      <c r="L28" s="111"/>
      <c r="M28" s="109"/>
    </row>
    <row r="29" spans="1:13">
      <c r="A29" s="111"/>
      <c r="B29" s="111"/>
      <c r="C29" s="109"/>
      <c r="D29" s="113"/>
      <c r="E29" s="113"/>
      <c r="F29" s="5"/>
      <c r="G29" s="104"/>
      <c r="H29" s="104"/>
      <c r="I29" s="106"/>
      <c r="J29" s="106"/>
      <c r="K29" s="111"/>
      <c r="L29" s="111"/>
      <c r="M29" s="109"/>
    </row>
    <row r="30" spans="1:13">
      <c r="A30" s="111"/>
      <c r="B30" s="111"/>
      <c r="C30" s="109"/>
      <c r="D30" s="113"/>
      <c r="E30" s="113"/>
      <c r="F30" s="5"/>
      <c r="G30" s="104"/>
      <c r="H30" s="104"/>
      <c r="I30" s="106"/>
      <c r="J30" s="106"/>
      <c r="K30" s="111"/>
      <c r="L30" s="111"/>
      <c r="M30" s="109"/>
    </row>
    <row r="31" spans="1:13">
      <c r="A31" s="111"/>
      <c r="B31" s="111"/>
      <c r="C31" s="109"/>
      <c r="D31" s="113"/>
      <c r="E31" s="113"/>
      <c r="F31" s="5"/>
      <c r="G31" s="104"/>
      <c r="H31" s="104"/>
      <c r="I31" s="106"/>
      <c r="J31" s="106"/>
      <c r="K31" s="111"/>
      <c r="L31" s="111"/>
      <c r="M31" s="109"/>
    </row>
    <row r="32" spans="1:13">
      <c r="A32" s="111"/>
      <c r="B32" s="111"/>
      <c r="C32" s="109"/>
      <c r="D32" s="113"/>
      <c r="E32" s="113"/>
      <c r="F32" s="5"/>
      <c r="G32" s="104"/>
      <c r="H32" s="104"/>
      <c r="I32" s="106"/>
      <c r="J32" s="106"/>
      <c r="K32" s="111"/>
      <c r="L32" s="111"/>
      <c r="M32" s="109"/>
    </row>
    <row r="33" spans="1:13">
      <c r="A33" s="111"/>
      <c r="B33" s="111"/>
      <c r="C33" s="109"/>
      <c r="D33" s="113"/>
      <c r="E33" s="113"/>
      <c r="F33" s="5"/>
      <c r="G33" s="104"/>
      <c r="H33" s="104"/>
      <c r="I33" s="106"/>
      <c r="J33" s="106"/>
      <c r="K33" s="111"/>
      <c r="L33" s="111"/>
      <c r="M33" s="109"/>
    </row>
    <row r="34" spans="1:13">
      <c r="A34" s="112"/>
      <c r="B34" s="112"/>
      <c r="C34" s="109"/>
      <c r="D34" s="113"/>
      <c r="E34" s="113"/>
      <c r="F34" s="5"/>
      <c r="G34" s="104"/>
      <c r="H34" s="104"/>
      <c r="I34" s="107"/>
      <c r="J34" s="107"/>
      <c r="K34" s="112"/>
      <c r="L34" s="112"/>
      <c r="M34" s="109"/>
    </row>
    <row r="58" spans="2:3">
      <c r="B58">
        <v>1</v>
      </c>
      <c r="C58">
        <v>-1</v>
      </c>
    </row>
    <row r="59" spans="2:3">
      <c r="B59">
        <v>2</v>
      </c>
      <c r="C59">
        <v>-2</v>
      </c>
    </row>
    <row r="60" spans="2:3">
      <c r="B60">
        <v>3</v>
      </c>
      <c r="C60">
        <v>-3</v>
      </c>
    </row>
    <row r="61" spans="2:3">
      <c r="B61">
        <v>4</v>
      </c>
      <c r="C61">
        <v>-4</v>
      </c>
    </row>
    <row r="62" spans="2:3">
      <c r="B62">
        <v>5</v>
      </c>
      <c r="C62">
        <v>-5</v>
      </c>
    </row>
  </sheetData>
  <mergeCells count="45">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 ref="A26:A34"/>
    <mergeCell ref="B26:B34"/>
    <mergeCell ref="C26:C34"/>
    <mergeCell ref="D26:E26"/>
    <mergeCell ref="G26:H26"/>
    <mergeCell ref="D30:E30"/>
    <mergeCell ref="G30:H30"/>
    <mergeCell ref="D31:E31"/>
    <mergeCell ref="G31:H31"/>
    <mergeCell ref="G34:H34"/>
    <mergeCell ref="C3:G3"/>
    <mergeCell ref="A8:C8"/>
    <mergeCell ref="D8:J8"/>
    <mergeCell ref="A24:C24"/>
    <mergeCell ref="D24:J24"/>
    <mergeCell ref="I10:I21"/>
    <mergeCell ref="J10:J21"/>
    <mergeCell ref="D10:H10"/>
    <mergeCell ref="D16:H16"/>
    <mergeCell ref="A10:A21"/>
    <mergeCell ref="B10:B21"/>
    <mergeCell ref="C10:C21"/>
    <mergeCell ref="K8:M8"/>
    <mergeCell ref="D25:E25"/>
    <mergeCell ref="G25:H25"/>
    <mergeCell ref="K24:M24"/>
    <mergeCell ref="K10:K21"/>
    <mergeCell ref="L10:L21"/>
    <mergeCell ref="M10:M21"/>
  </mergeCells>
  <conditionalFormatting sqref="A10 F11:H11 I10">
    <cfRule type="cellIs" dxfId="185" priority="46" operator="between">
      <formula>0</formula>
      <formula>0</formula>
    </cfRule>
  </conditionalFormatting>
  <conditionalFormatting sqref="F12:H15">
    <cfRule type="cellIs" dxfId="184" priority="40" operator="between">
      <formula>0</formula>
      <formula>0</formula>
    </cfRule>
  </conditionalFormatting>
  <conditionalFormatting sqref="F17:H21">
    <cfRule type="cellIs" dxfId="183" priority="33" operator="between">
      <formula>0</formula>
      <formula>0</formula>
    </cfRule>
  </conditionalFormatting>
  <conditionalFormatting sqref="B10">
    <cfRule type="cellIs" dxfId="182" priority="26" operator="between">
      <formula>0</formula>
      <formula>0</formula>
    </cfRule>
  </conditionalFormatting>
  <conditionalFormatting sqref="J10">
    <cfRule type="cellIs" dxfId="181" priority="21" operator="between">
      <formula>0</formula>
      <formula>0</formula>
    </cfRule>
  </conditionalFormatting>
  <conditionalFormatting sqref="C10">
    <cfRule type="cellIs" dxfId="180" priority="10" operator="between">
      <formula>8</formula>
      <formula>16</formula>
    </cfRule>
    <cfRule type="cellIs" dxfId="179" priority="11" operator="between">
      <formula>4</formula>
      <formula>6</formula>
    </cfRule>
    <cfRule type="cellIs" dxfId="178" priority="12" operator="between">
      <formula>0</formula>
      <formula>3</formula>
    </cfRule>
  </conditionalFormatting>
  <conditionalFormatting sqref="M10">
    <cfRule type="cellIs" dxfId="177" priority="7" operator="between">
      <formula>8</formula>
      <formula>16</formula>
    </cfRule>
    <cfRule type="cellIs" dxfId="176" priority="8" operator="between">
      <formula>4</formula>
      <formula>6</formula>
    </cfRule>
    <cfRule type="cellIs" dxfId="175" priority="9" operator="between">
      <formula>0</formula>
      <formula>3</formula>
    </cfRule>
  </conditionalFormatting>
  <conditionalFormatting sqref="M26">
    <cfRule type="cellIs" dxfId="174" priority="4" operator="between">
      <formula>8</formula>
      <formula>16</formula>
    </cfRule>
    <cfRule type="cellIs" dxfId="173" priority="5" operator="between">
      <formula>4</formula>
      <formula>6</formula>
    </cfRule>
    <cfRule type="cellIs" dxfId="172" priority="6" operator="between">
      <formula>0</formula>
      <formula>3</formula>
    </cfRule>
  </conditionalFormatting>
  <conditionalFormatting sqref="C26">
    <cfRule type="cellIs" dxfId="171" priority="1" operator="between">
      <formula>8</formula>
      <formula>16</formula>
    </cfRule>
    <cfRule type="cellIs" dxfId="170" priority="2" operator="between">
      <formula>4</formula>
      <formula>6</formula>
    </cfRule>
    <cfRule type="cellIs" dxfId="16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4"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F21:G21 F15:G15 H21 H15</xm:sqref>
        </x14:dataValidation>
        <x14:dataValidation type="list" allowBlank="1" showInputMessage="1" showErrorMessage="1">
          <x14:formula1>
            <xm:f>'SR1'!$J$3:$J$4</xm:f>
          </x14:formula1>
          <xm:sqref>E14 F11:G14 F17:G20</xm:sqref>
        </x14:dataValidation>
        <x14:dataValidation type="list" allowBlank="1" showInputMessage="1" showErrorMessage="1">
          <x14:formula1>
            <xm:f>'SR1'!$K$3:$K$5</xm:f>
          </x14:formula1>
          <xm:sqref>H11:H14 H17:H20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72"/>
  <sheetViews>
    <sheetView view="pageBreakPreview" zoomScale="80" zoomScaleNormal="75" zoomScaleSheetLayoutView="80" workbookViewId="0">
      <selection activeCell="I10" sqref="I10:I31"/>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636</v>
      </c>
      <c r="D3" s="102"/>
      <c r="E3" s="102"/>
      <c r="F3" s="102"/>
      <c r="G3" s="103"/>
    </row>
    <row r="4" spans="1:13" s="14" customFormat="1" ht="63">
      <c r="C4" s="31" t="s">
        <v>637</v>
      </c>
      <c r="D4" s="85" t="s">
        <v>638</v>
      </c>
      <c r="E4" s="85" t="s">
        <v>639</v>
      </c>
      <c r="F4" s="85" t="s">
        <v>640</v>
      </c>
      <c r="G4" s="30" t="s">
        <v>641</v>
      </c>
    </row>
    <row r="5" spans="1:13" s="38" customFormat="1" ht="138.75" customHeight="1" thickBot="1">
      <c r="C5" s="69" t="str">
        <f>'2. Vykonávanie a overovanie'!A17:A17</f>
      </c>
      <c r="D5" s="40" t="str">
        <f>'2. Vykonávanie a overovanie'!B17:B17</f>
      </c>
      <c r="E5" s="40" t="str">
        <f>'2. Vykonávanie a overovanie'!C17:C17</f>
      </c>
      <c r="F5" s="40" t="str">
        <f>'2. Vykonávanie a overovanie'!E17:E17</f>
      </c>
      <c r="G5" s="41" t="str">
        <f>'2. Vykonávanie a overovanie'!F17:F17</f>
      </c>
    </row>
    <row r="8" spans="1:13" ht="26.25" customHeight="1">
      <c r="A8" s="98" t="s">
        <v>642</v>
      </c>
      <c r="B8" s="99"/>
      <c r="C8" s="100"/>
      <c r="D8" s="98" t="s">
        <v>643</v>
      </c>
      <c r="E8" s="99"/>
      <c r="F8" s="99"/>
      <c r="G8" s="99"/>
      <c r="H8" s="99"/>
      <c r="I8" s="99"/>
      <c r="J8" s="100"/>
      <c r="K8" s="98" t="s">
        <v>644</v>
      </c>
      <c r="L8" s="99"/>
      <c r="M8" s="100"/>
    </row>
    <row r="9" spans="1:13" ht="126">
      <c r="A9" s="34" t="s">
        <v>645</v>
      </c>
      <c r="B9" s="34" t="s">
        <v>646</v>
      </c>
      <c r="C9" s="34" t="s">
        <v>647</v>
      </c>
      <c r="D9" s="34" t="s">
        <v>648</v>
      </c>
      <c r="E9" s="34" t="s">
        <v>649</v>
      </c>
      <c r="F9" s="34" t="s">
        <v>650</v>
      </c>
      <c r="G9" s="34" t="s">
        <v>651</v>
      </c>
      <c r="H9" s="34" t="s">
        <v>652</v>
      </c>
      <c r="I9" s="34" t="s">
        <v>653</v>
      </c>
      <c r="J9" s="34" t="s">
        <v>654</v>
      </c>
      <c r="K9" s="34" t="s">
        <v>655</v>
      </c>
      <c r="L9" s="34" t="s">
        <v>656</v>
      </c>
      <c r="M9" s="34" t="s">
        <v>657</v>
      </c>
    </row>
    <row r="10" spans="1:13" ht="15.75">
      <c r="A10" s="105">
        <v>1</v>
      </c>
      <c r="B10" s="105">
        <v>1</v>
      </c>
      <c r="C10" s="108">
        <f>A10*B10</f>
      </c>
      <c r="D10" s="125" t="s">
        <v>67</v>
      </c>
      <c r="E10" s="126"/>
      <c r="F10" s="126"/>
      <c r="G10" s="126"/>
      <c r="H10" s="127"/>
      <c r="I10" s="105">
        <v>-1</v>
      </c>
      <c r="J10" s="105">
        <v>-1</v>
      </c>
      <c r="K10" s="110">
        <f>A10+I10</f>
      </c>
      <c r="L10" s="110">
        <f>B10+J10</f>
      </c>
      <c r="M10" s="108">
        <f>K10*L10</f>
      </c>
    </row>
    <row r="11" spans="1:13" ht="51">
      <c r="A11" s="106"/>
      <c r="B11" s="106"/>
      <c r="C11" s="109"/>
      <c r="D11" s="3" t="s">
        <v>232</v>
      </c>
      <c r="E11" s="4" t="s">
        <v>138</v>
      </c>
      <c r="F11" s="84"/>
      <c r="G11" s="84"/>
      <c r="H11" s="84"/>
      <c r="I11" s="106"/>
      <c r="J11" s="106"/>
      <c r="K11" s="111"/>
      <c r="L11" s="111"/>
      <c r="M11" s="109"/>
    </row>
    <row r="12" spans="1:13" ht="51">
      <c r="A12" s="106"/>
      <c r="B12" s="106"/>
      <c r="C12" s="109"/>
      <c r="D12" s="3" t="s">
        <v>233</v>
      </c>
      <c r="E12" s="4" t="s">
        <v>139</v>
      </c>
      <c r="F12" s="84"/>
      <c r="G12" s="84"/>
      <c r="H12" s="84"/>
      <c r="I12" s="106"/>
      <c r="J12" s="106"/>
      <c r="K12" s="111"/>
      <c r="L12" s="111"/>
      <c r="M12" s="109"/>
    </row>
    <row r="13" spans="1:13" ht="63.75">
      <c r="A13" s="106"/>
      <c r="B13" s="106"/>
      <c r="C13" s="109"/>
      <c r="D13" s="3" t="s">
        <v>377</v>
      </c>
      <c r="E13" s="4" t="s">
        <v>658</v>
      </c>
      <c r="F13" s="84"/>
      <c r="G13" s="84"/>
      <c r="H13" s="84"/>
      <c r="I13" s="106"/>
      <c r="J13" s="106"/>
      <c r="K13" s="111"/>
      <c r="L13" s="111"/>
      <c r="M13" s="109"/>
    </row>
    <row r="14" spans="1:13" ht="63.75">
      <c r="A14" s="106"/>
      <c r="B14" s="106"/>
      <c r="C14" s="109"/>
      <c r="D14" s="3" t="s">
        <v>378</v>
      </c>
      <c r="E14" s="4" t="s">
        <v>659</v>
      </c>
      <c r="F14" s="84"/>
      <c r="G14" s="84"/>
      <c r="H14" s="84"/>
      <c r="I14" s="106"/>
      <c r="J14" s="106"/>
      <c r="K14" s="111"/>
      <c r="L14" s="111"/>
      <c r="M14" s="109"/>
    </row>
    <row r="15" spans="1:13">
      <c r="A15" s="106"/>
      <c r="B15" s="106"/>
      <c r="C15" s="109"/>
      <c r="D15" s="5" t="s">
        <v>234</v>
      </c>
      <c r="E15" s="9" t="s">
        <v>660</v>
      </c>
      <c r="F15" s="84"/>
      <c r="G15" s="84"/>
      <c r="H15" s="84"/>
      <c r="I15" s="106"/>
      <c r="J15" s="106"/>
      <c r="K15" s="111"/>
      <c r="L15" s="111"/>
      <c r="M15" s="109"/>
    </row>
    <row r="16" spans="1:13" ht="15.75">
      <c r="A16" s="106"/>
      <c r="B16" s="106"/>
      <c r="C16" s="109"/>
      <c r="D16" s="125" t="s">
        <v>13</v>
      </c>
      <c r="E16" s="126"/>
      <c r="F16" s="126"/>
      <c r="G16" s="126"/>
      <c r="H16" s="127"/>
      <c r="I16" s="106"/>
      <c r="J16" s="106"/>
      <c r="K16" s="111"/>
      <c r="L16" s="111"/>
      <c r="M16" s="109"/>
    </row>
    <row r="17" spans="1:13" ht="76.5">
      <c r="A17" s="106"/>
      <c r="B17" s="106"/>
      <c r="C17" s="109"/>
      <c r="D17" s="3" t="s">
        <v>379</v>
      </c>
      <c r="E17" s="4" t="s">
        <v>142</v>
      </c>
      <c r="F17" s="84"/>
      <c r="G17" s="84"/>
      <c r="H17" s="84"/>
      <c r="I17" s="106"/>
      <c r="J17" s="106"/>
      <c r="K17" s="111"/>
      <c r="L17" s="111"/>
      <c r="M17" s="109"/>
    </row>
    <row r="18" spans="1:13" ht="89.25">
      <c r="A18" s="106"/>
      <c r="B18" s="106"/>
      <c r="C18" s="109"/>
      <c r="D18" s="3" t="s">
        <v>380</v>
      </c>
      <c r="E18" s="4" t="s">
        <v>143</v>
      </c>
      <c r="F18" s="84"/>
      <c r="G18" s="84"/>
      <c r="H18" s="84"/>
      <c r="I18" s="106"/>
      <c r="J18" s="106"/>
      <c r="K18" s="111"/>
      <c r="L18" s="111"/>
      <c r="M18" s="109"/>
    </row>
    <row r="19" spans="1:13">
      <c r="A19" s="106"/>
      <c r="B19" s="106"/>
      <c r="C19" s="109"/>
      <c r="D19" s="5" t="s">
        <v>661</v>
      </c>
      <c r="E19" s="9" t="s">
        <v>662</v>
      </c>
      <c r="F19" s="84"/>
      <c r="G19" s="84"/>
      <c r="H19" s="84"/>
      <c r="I19" s="106"/>
      <c r="J19" s="106"/>
      <c r="K19" s="111"/>
      <c r="L19" s="111"/>
      <c r="M19" s="109"/>
    </row>
    <row r="20" spans="1:13" ht="15.75">
      <c r="A20" s="106"/>
      <c r="B20" s="106"/>
      <c r="C20" s="109"/>
      <c r="D20" s="125" t="s">
        <v>34</v>
      </c>
      <c r="E20" s="126"/>
      <c r="F20" s="126"/>
      <c r="G20" s="126"/>
      <c r="H20" s="127"/>
      <c r="I20" s="106"/>
      <c r="J20" s="106"/>
      <c r="K20" s="111"/>
      <c r="L20" s="111"/>
      <c r="M20" s="109"/>
    </row>
    <row r="21" spans="1:13" ht="51">
      <c r="A21" s="106"/>
      <c r="B21" s="106"/>
      <c r="C21" s="109"/>
      <c r="D21" s="3" t="s">
        <v>381</v>
      </c>
      <c r="E21" s="4" t="s">
        <v>144</v>
      </c>
      <c r="F21" s="84"/>
      <c r="G21" s="84"/>
      <c r="H21" s="84"/>
      <c r="I21" s="106"/>
      <c r="J21" s="106"/>
      <c r="K21" s="111"/>
      <c r="L21" s="111"/>
      <c r="M21" s="109"/>
    </row>
    <row r="22" spans="1:13" ht="76.5">
      <c r="A22" s="106"/>
      <c r="B22" s="106"/>
      <c r="C22" s="109"/>
      <c r="D22" s="3" t="s">
        <v>382</v>
      </c>
      <c r="E22" s="4" t="s">
        <v>145</v>
      </c>
      <c r="F22" s="84"/>
      <c r="G22" s="84"/>
      <c r="H22" s="84"/>
      <c r="I22" s="106"/>
      <c r="J22" s="106"/>
      <c r="K22" s="111"/>
      <c r="L22" s="111"/>
      <c r="M22" s="109"/>
    </row>
    <row r="23" spans="1:13">
      <c r="A23" s="106"/>
      <c r="B23" s="106"/>
      <c r="C23" s="109"/>
      <c r="D23" s="5" t="s">
        <v>663</v>
      </c>
      <c r="E23" s="9" t="s">
        <v>664</v>
      </c>
      <c r="F23" s="84"/>
      <c r="G23" s="84"/>
      <c r="H23" s="84"/>
      <c r="I23" s="106"/>
      <c r="J23" s="106"/>
      <c r="K23" s="111"/>
      <c r="L23" s="111"/>
      <c r="M23" s="109"/>
    </row>
    <row r="24" spans="1:13" ht="15.75" customHeight="1">
      <c r="A24" s="106"/>
      <c r="B24" s="106"/>
      <c r="C24" s="109"/>
      <c r="D24" s="125" t="s">
        <v>375</v>
      </c>
      <c r="E24" s="126"/>
      <c r="F24" s="126"/>
      <c r="G24" s="126"/>
      <c r="H24" s="127"/>
      <c r="I24" s="106"/>
      <c r="J24" s="106"/>
      <c r="K24" s="111"/>
      <c r="L24" s="111"/>
      <c r="M24" s="109"/>
    </row>
    <row r="25" spans="1:13" ht="51">
      <c r="A25" s="106"/>
      <c r="B25" s="106"/>
      <c r="C25" s="109"/>
      <c r="D25" s="3" t="s">
        <v>383</v>
      </c>
      <c r="E25" s="4" t="s">
        <v>148</v>
      </c>
      <c r="F25" s="84"/>
      <c r="G25" s="84"/>
      <c r="H25" s="84"/>
      <c r="I25" s="106"/>
      <c r="J25" s="106"/>
      <c r="K25" s="111"/>
      <c r="L25" s="111"/>
      <c r="M25" s="109"/>
    </row>
    <row r="26" spans="1:13" ht="63.75">
      <c r="A26" s="106"/>
      <c r="B26" s="106"/>
      <c r="C26" s="109"/>
      <c r="D26" s="3" t="s">
        <v>384</v>
      </c>
      <c r="E26" s="4" t="s">
        <v>149</v>
      </c>
      <c r="F26" s="84"/>
      <c r="G26" s="84"/>
      <c r="H26" s="84"/>
      <c r="I26" s="106"/>
      <c r="J26" s="106"/>
      <c r="K26" s="111"/>
      <c r="L26" s="111"/>
      <c r="M26" s="109"/>
    </row>
    <row r="27" spans="1:13">
      <c r="A27" s="106"/>
      <c r="B27" s="106"/>
      <c r="C27" s="109"/>
      <c r="D27" s="5" t="s">
        <v>665</v>
      </c>
      <c r="E27" s="9" t="s">
        <v>666</v>
      </c>
      <c r="F27" s="84"/>
      <c r="G27" s="84"/>
      <c r="H27" s="84"/>
      <c r="I27" s="106"/>
      <c r="J27" s="106"/>
      <c r="K27" s="111"/>
      <c r="L27" s="111"/>
      <c r="M27" s="109"/>
    </row>
    <row r="28" spans="1:13" ht="15.75">
      <c r="A28" s="106"/>
      <c r="B28" s="106"/>
      <c r="C28" s="109"/>
      <c r="D28" s="125" t="s">
        <v>376</v>
      </c>
      <c r="E28" s="126"/>
      <c r="F28" s="126"/>
      <c r="G28" s="126"/>
      <c r="H28" s="127"/>
      <c r="I28" s="106"/>
      <c r="J28" s="106"/>
      <c r="K28" s="111"/>
      <c r="L28" s="111"/>
      <c r="M28" s="109"/>
    </row>
    <row r="29" spans="1:13" ht="51">
      <c r="A29" s="106"/>
      <c r="B29" s="106"/>
      <c r="C29" s="109"/>
      <c r="D29" s="3" t="s">
        <v>385</v>
      </c>
      <c r="E29" s="4" t="s">
        <v>150</v>
      </c>
      <c r="F29" s="84"/>
      <c r="G29" s="84"/>
      <c r="H29" s="84"/>
      <c r="I29" s="106"/>
      <c r="J29" s="106"/>
      <c r="K29" s="111"/>
      <c r="L29" s="111"/>
      <c r="M29" s="109"/>
    </row>
    <row r="30" spans="1:13" ht="51">
      <c r="A30" s="106"/>
      <c r="B30" s="106"/>
      <c r="C30" s="109"/>
      <c r="D30" s="3" t="s">
        <v>386</v>
      </c>
      <c r="E30" s="4" t="s">
        <v>151</v>
      </c>
      <c r="F30" s="84"/>
      <c r="G30" s="84"/>
      <c r="H30" s="84"/>
      <c r="I30" s="106"/>
      <c r="J30" s="106"/>
      <c r="K30" s="111"/>
      <c r="L30" s="111"/>
      <c r="M30" s="109"/>
    </row>
    <row r="31" spans="1:13">
      <c r="A31" s="107"/>
      <c r="B31" s="107"/>
      <c r="C31" s="109"/>
      <c r="D31" s="5" t="s">
        <v>667</v>
      </c>
      <c r="E31" s="9" t="s">
        <v>668</v>
      </c>
      <c r="F31" s="84"/>
      <c r="G31" s="84"/>
      <c r="H31" s="84"/>
      <c r="I31" s="107"/>
      <c r="J31" s="107"/>
      <c r="K31" s="112"/>
      <c r="L31" s="112"/>
      <c r="M31" s="109"/>
    </row>
    <row r="34" spans="1:13" ht="26.25" customHeight="1">
      <c r="A34" s="98" t="s">
        <v>669</v>
      </c>
      <c r="B34" s="99"/>
      <c r="C34" s="100"/>
      <c r="D34" s="117" t="s">
        <v>670</v>
      </c>
      <c r="E34" s="117"/>
      <c r="F34" s="117"/>
      <c r="G34" s="117"/>
      <c r="H34" s="117"/>
      <c r="I34" s="117"/>
      <c r="J34" s="117"/>
      <c r="K34" s="98" t="s">
        <v>671</v>
      </c>
      <c r="L34" s="99"/>
      <c r="M34" s="100"/>
    </row>
    <row r="35" spans="1:13" ht="94.5">
      <c r="A35" s="34" t="s">
        <v>672</v>
      </c>
      <c r="B35" s="34" t="s">
        <v>673</v>
      </c>
      <c r="C35" s="34" t="s">
        <v>674</v>
      </c>
      <c r="D35" s="116" t="s">
        <v>675</v>
      </c>
      <c r="E35" s="116"/>
      <c r="F35" s="27" t="s">
        <v>676</v>
      </c>
      <c r="G35" s="114" t="s">
        <v>677</v>
      </c>
      <c r="H35" s="115"/>
      <c r="I35" s="27" t="s">
        <v>678</v>
      </c>
      <c r="J35" s="27" t="s">
        <v>679</v>
      </c>
      <c r="K35" s="34" t="s">
        <v>680</v>
      </c>
      <c r="L35" s="34" t="s">
        <v>681</v>
      </c>
      <c r="M35" s="34" t="s">
        <v>682</v>
      </c>
    </row>
    <row r="36" spans="1:13">
      <c r="A36" s="110">
        <f>K10</f>
      </c>
      <c r="B36" s="110">
        <f>L10</f>
      </c>
      <c r="C36" s="108">
        <f>M10</f>
      </c>
      <c r="D36" s="113"/>
      <c r="E36" s="113"/>
      <c r="F36" s="5"/>
      <c r="G36" s="104"/>
      <c r="H36" s="104"/>
      <c r="I36" s="105">
        <v>-1</v>
      </c>
      <c r="J36" s="105">
        <v>-1</v>
      </c>
      <c r="K36" s="110">
        <f>A36+I36</f>
      </c>
      <c r="L36" s="110">
        <f>B36+J36</f>
      </c>
      <c r="M36" s="119">
        <f>K36*L36</f>
      </c>
    </row>
    <row r="37" spans="1:13">
      <c r="A37" s="111"/>
      <c r="B37" s="111"/>
      <c r="C37" s="109"/>
      <c r="D37" s="113"/>
      <c r="E37" s="113"/>
      <c r="F37" s="5"/>
      <c r="G37" s="104"/>
      <c r="H37" s="104"/>
      <c r="I37" s="106"/>
      <c r="J37" s="106"/>
      <c r="K37" s="111"/>
      <c r="L37" s="111"/>
      <c r="M37" s="119"/>
    </row>
    <row r="38" spans="1:13">
      <c r="A38" s="111"/>
      <c r="B38" s="111"/>
      <c r="C38" s="109"/>
      <c r="D38" s="113"/>
      <c r="E38" s="113"/>
      <c r="F38" s="5"/>
      <c r="G38" s="104"/>
      <c r="H38" s="104"/>
      <c r="I38" s="106"/>
      <c r="J38" s="106"/>
      <c r="K38" s="111"/>
      <c r="L38" s="111"/>
      <c r="M38" s="119"/>
    </row>
    <row r="39" spans="1:13">
      <c r="A39" s="111"/>
      <c r="B39" s="111"/>
      <c r="C39" s="109"/>
      <c r="D39" s="113"/>
      <c r="E39" s="113"/>
      <c r="F39" s="5"/>
      <c r="G39" s="104"/>
      <c r="H39" s="104"/>
      <c r="I39" s="106"/>
      <c r="J39" s="106"/>
      <c r="K39" s="111"/>
      <c r="L39" s="111"/>
      <c r="M39" s="119"/>
    </row>
    <row r="40" spans="1:13">
      <c r="A40" s="111"/>
      <c r="B40" s="111"/>
      <c r="C40" s="109"/>
      <c r="D40" s="113"/>
      <c r="E40" s="113"/>
      <c r="F40" s="5"/>
      <c r="G40" s="104"/>
      <c r="H40" s="104"/>
      <c r="I40" s="106"/>
      <c r="J40" s="106"/>
      <c r="K40" s="111"/>
      <c r="L40" s="111"/>
      <c r="M40" s="119"/>
    </row>
    <row r="41" spans="1:13">
      <c r="A41" s="111"/>
      <c r="B41" s="111"/>
      <c r="C41" s="109"/>
      <c r="D41" s="113"/>
      <c r="E41" s="113"/>
      <c r="F41" s="5"/>
      <c r="G41" s="104"/>
      <c r="H41" s="104"/>
      <c r="I41" s="106"/>
      <c r="J41" s="106"/>
      <c r="K41" s="111"/>
      <c r="L41" s="111"/>
      <c r="M41" s="119"/>
    </row>
    <row r="42" spans="1:13">
      <c r="A42" s="111"/>
      <c r="B42" s="111"/>
      <c r="C42" s="109"/>
      <c r="D42" s="113"/>
      <c r="E42" s="113"/>
      <c r="F42" s="5"/>
      <c r="G42" s="104"/>
      <c r="H42" s="104"/>
      <c r="I42" s="106"/>
      <c r="J42" s="106"/>
      <c r="K42" s="111"/>
      <c r="L42" s="111"/>
      <c r="M42" s="119"/>
    </row>
    <row r="43" spans="1:13">
      <c r="A43" s="111"/>
      <c r="B43" s="111"/>
      <c r="C43" s="109"/>
      <c r="D43" s="113"/>
      <c r="E43" s="113"/>
      <c r="F43" s="5"/>
      <c r="G43" s="104"/>
      <c r="H43" s="104"/>
      <c r="I43" s="106"/>
      <c r="J43" s="106"/>
      <c r="K43" s="111"/>
      <c r="L43" s="111"/>
      <c r="M43" s="119"/>
    </row>
    <row r="44" spans="1:13">
      <c r="A44" s="112"/>
      <c r="B44" s="112"/>
      <c r="C44" s="109"/>
      <c r="D44" s="113"/>
      <c r="E44" s="113"/>
      <c r="F44" s="5"/>
      <c r="G44" s="104"/>
      <c r="H44" s="104"/>
      <c r="I44" s="107"/>
      <c r="J44" s="107"/>
      <c r="K44" s="112"/>
      <c r="L44" s="112"/>
      <c r="M44" s="119"/>
    </row>
    <row r="68" spans="2:3">
      <c r="B68">
        <v>1</v>
      </c>
      <c r="C68">
        <v>-1</v>
      </c>
    </row>
    <row r="69" spans="2:3">
      <c r="B69">
        <v>2</v>
      </c>
      <c r="C69">
        <v>-2</v>
      </c>
    </row>
    <row r="70" spans="2:3">
      <c r="B70">
        <v>3</v>
      </c>
      <c r="C70">
        <v>-3</v>
      </c>
    </row>
    <row r="71" spans="2:3">
      <c r="B71">
        <v>4</v>
      </c>
      <c r="C71">
        <v>-4</v>
      </c>
    </row>
    <row r="72" spans="2:3">
      <c r="B72">
        <v>5</v>
      </c>
      <c r="C72">
        <v>-5</v>
      </c>
    </row>
  </sheetData>
  <mergeCells count="48">
    <mergeCell ref="J36:J44"/>
    <mergeCell ref="K36:K44"/>
    <mergeCell ref="L36:L44"/>
    <mergeCell ref="M36:M44"/>
    <mergeCell ref="D37:E37"/>
    <mergeCell ref="G37:H37"/>
    <mergeCell ref="D38:E38"/>
    <mergeCell ref="G38:H38"/>
    <mergeCell ref="D39:E39"/>
    <mergeCell ref="G39:H39"/>
    <mergeCell ref="I36:I44"/>
    <mergeCell ref="D42:E42"/>
    <mergeCell ref="G42:H42"/>
    <mergeCell ref="D43:E43"/>
    <mergeCell ref="G43:H43"/>
    <mergeCell ref="D44:E44"/>
    <mergeCell ref="A36:A44"/>
    <mergeCell ref="B36:B44"/>
    <mergeCell ref="C36:C44"/>
    <mergeCell ref="D36:E36"/>
    <mergeCell ref="G36:H36"/>
    <mergeCell ref="D40:E40"/>
    <mergeCell ref="G40:H40"/>
    <mergeCell ref="D41:E41"/>
    <mergeCell ref="G41:H41"/>
    <mergeCell ref="G44:H44"/>
    <mergeCell ref="K8:M8"/>
    <mergeCell ref="D35:E35"/>
    <mergeCell ref="G35:H35"/>
    <mergeCell ref="C3:G3"/>
    <mergeCell ref="A8:C8"/>
    <mergeCell ref="D8:J8"/>
    <mergeCell ref="A34:C34"/>
    <mergeCell ref="D34:J34"/>
    <mergeCell ref="D10:H10"/>
    <mergeCell ref="D24:H24"/>
    <mergeCell ref="K34:M34"/>
    <mergeCell ref="J10:J31"/>
    <mergeCell ref="K10:K31"/>
    <mergeCell ref="L10:L31"/>
    <mergeCell ref="M10:M31"/>
    <mergeCell ref="D28:H28"/>
    <mergeCell ref="I10:I31"/>
    <mergeCell ref="D16:H16"/>
    <mergeCell ref="D20:H20"/>
    <mergeCell ref="A10:A31"/>
    <mergeCell ref="B10:B31"/>
    <mergeCell ref="C10:C31"/>
  </mergeCells>
  <conditionalFormatting sqref="A10 F11:H11 I10">
    <cfRule type="cellIs" dxfId="168" priority="75" operator="between">
      <formula>0</formula>
      <formula>0</formula>
    </cfRule>
  </conditionalFormatting>
  <conditionalFormatting sqref="F12:H15">
    <cfRule type="cellIs" dxfId="167" priority="69" operator="between">
      <formula>0</formula>
      <formula>0</formula>
    </cfRule>
  </conditionalFormatting>
  <conditionalFormatting sqref="F17:H19">
    <cfRule type="cellIs" dxfId="166" priority="62" operator="between">
      <formula>0</formula>
      <formula>0</formula>
    </cfRule>
  </conditionalFormatting>
  <conditionalFormatting sqref="F25:H27">
    <cfRule type="cellIs" dxfId="165" priority="55" operator="between">
      <formula>0</formula>
      <formula>0</formula>
    </cfRule>
  </conditionalFormatting>
  <conditionalFormatting sqref="F29:H31">
    <cfRule type="cellIs" dxfId="164" priority="48" operator="between">
      <formula>0</formula>
      <formula>0</formula>
    </cfRule>
  </conditionalFormatting>
  <conditionalFormatting sqref="F21:H23">
    <cfRule type="cellIs" dxfId="163" priority="41" operator="between">
      <formula>0</formula>
      <formula>0</formula>
    </cfRule>
  </conditionalFormatting>
  <conditionalFormatting sqref="B10">
    <cfRule type="cellIs" dxfId="162" priority="34" operator="between">
      <formula>0</formula>
      <formula>0</formula>
    </cfRule>
  </conditionalFormatting>
  <conditionalFormatting sqref="J10">
    <cfRule type="cellIs" dxfId="161" priority="33" operator="between">
      <formula>0</formula>
      <formula>0</formula>
    </cfRule>
  </conditionalFormatting>
  <conditionalFormatting sqref="C10">
    <cfRule type="cellIs" dxfId="160" priority="10" operator="between">
      <formula>8</formula>
      <formula>16</formula>
    </cfRule>
    <cfRule type="cellIs" dxfId="159" priority="11" operator="between">
      <formula>4</formula>
      <formula>6</formula>
    </cfRule>
    <cfRule type="cellIs" dxfId="158" priority="12" operator="between">
      <formula>0</formula>
      <formula>3</formula>
    </cfRule>
  </conditionalFormatting>
  <conditionalFormatting sqref="M10">
    <cfRule type="cellIs" dxfId="157" priority="7" operator="between">
      <formula>8</formula>
      <formula>16</formula>
    </cfRule>
    <cfRule type="cellIs" dxfId="156" priority="8" operator="between">
      <formula>4</formula>
      <formula>6</formula>
    </cfRule>
    <cfRule type="cellIs" dxfId="155" priority="9" operator="between">
      <formula>0</formula>
      <formula>3</formula>
    </cfRule>
  </conditionalFormatting>
  <conditionalFormatting sqref="C36">
    <cfRule type="cellIs" dxfId="154" priority="4" operator="between">
      <formula>8</formula>
      <formula>16</formula>
    </cfRule>
    <cfRule type="cellIs" dxfId="153" priority="5" operator="between">
      <formula>4</formula>
      <formula>6</formula>
    </cfRule>
    <cfRule type="cellIs" dxfId="152" priority="6" operator="between">
      <formula>0</formula>
      <formula>3</formula>
    </cfRule>
  </conditionalFormatting>
  <conditionalFormatting sqref="M36">
    <cfRule type="cellIs" dxfId="151" priority="1" operator="between">
      <formula>8</formula>
      <formula>16</formula>
    </cfRule>
    <cfRule type="cellIs" dxfId="150" priority="2" operator="between">
      <formula>4</formula>
      <formula>6</formula>
    </cfRule>
    <cfRule type="cellIs" dxfId="14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36:J44 I10:J10">
      <formula1>negative</formula1>
    </dataValidation>
  </dataValidations>
  <pageMargins left="0.70866141732283472" right="0.70866141732283472" top="0.74803149606299213" bottom="0.74803149606299213" header="0.31496062992125984" footer="0.31496062992125984"/>
  <pageSetup paperSize="9" scale="2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F19:G19 F27:G27 F31:G31 F23:G23 F15:G15 H31 H27 H23 H19 H15</xm:sqref>
        </x14:dataValidation>
        <x14:dataValidation type="list" allowBlank="1" showInputMessage="1" showErrorMessage="1">
          <x14:formula1>
            <xm:f>'SR1'!$J$3:$J$4</xm:f>
          </x14:formula1>
          <xm:sqref>F11:G14 F17:G18 F21:G22 F25:G26 F29:G30</xm:sqref>
        </x14:dataValidation>
        <x14:dataValidation type="list" allowBlank="1" showInputMessage="1" showErrorMessage="1">
          <x14:formula1>
            <xm:f>'SR1'!$K$3:$K$5</xm:f>
          </x14:formula1>
          <xm:sqref>H11:H14 H17:H18 H21:H22 H25:H26 H29:H30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2"/>
  <sheetViews>
    <sheetView view="pageBreakPreview" topLeftCell="A7" zoomScale="75" zoomScaleNormal="75" zoomScaleSheetLayoutView="75" workbookViewId="0">
      <selection activeCell="B10" sqref="B10:B11"/>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683</v>
      </c>
      <c r="D3" s="102"/>
      <c r="E3" s="102"/>
      <c r="F3" s="102"/>
      <c r="G3" s="103"/>
    </row>
    <row r="4" spans="1:13" s="14" customFormat="1" ht="63">
      <c r="C4" s="31" t="s">
        <v>684</v>
      </c>
      <c r="D4" s="34" t="s">
        <v>685</v>
      </c>
      <c r="E4" s="34" t="s">
        <v>686</v>
      </c>
      <c r="F4" s="34" t="s">
        <v>687</v>
      </c>
      <c r="G4" s="30" t="s">
        <v>688</v>
      </c>
    </row>
    <row r="5" spans="1:13" s="38" customFormat="1" ht="60.75" thickBot="1">
      <c r="C5" s="69" t="str">
        <f>'2. Vykonávanie a overovanie'!A18:A18</f>
      </c>
      <c r="D5" s="40" t="str">
        <f>'2. Vykonávanie a overovanie'!B18:B18</f>
      </c>
      <c r="E5" s="40" t="str">
        <f>'2. Vykonávanie a overovanie'!C18:C18</f>
      </c>
      <c r="F5" s="40" t="str">
        <f>'2. Vykonávanie a overovanie'!E18:E18</f>
      </c>
      <c r="G5" s="40" t="str">
        <f>'2. Vykonávanie a overovanie'!F18:F18</f>
      </c>
    </row>
    <row r="8" spans="1:13" ht="26.25" customHeight="1">
      <c r="A8" s="98" t="s">
        <v>689</v>
      </c>
      <c r="B8" s="99"/>
      <c r="C8" s="100"/>
      <c r="D8" s="98" t="s">
        <v>690</v>
      </c>
      <c r="E8" s="99"/>
      <c r="F8" s="99"/>
      <c r="G8" s="99"/>
      <c r="H8" s="99"/>
      <c r="I8" s="99"/>
      <c r="J8" s="100"/>
      <c r="K8" s="98" t="s">
        <v>691</v>
      </c>
      <c r="L8" s="99"/>
      <c r="M8" s="100"/>
    </row>
    <row r="9" spans="1:13" ht="126">
      <c r="A9" s="34" t="s">
        <v>692</v>
      </c>
      <c r="B9" s="34" t="s">
        <v>693</v>
      </c>
      <c r="C9" s="34" t="s">
        <v>694</v>
      </c>
      <c r="D9" s="34" t="s">
        <v>695</v>
      </c>
      <c r="E9" s="34" t="s">
        <v>696</v>
      </c>
      <c r="F9" s="34" t="s">
        <v>697</v>
      </c>
      <c r="G9" s="34" t="s">
        <v>698</v>
      </c>
      <c r="H9" s="34" t="s">
        <v>699</v>
      </c>
      <c r="I9" s="34" t="s">
        <v>700</v>
      </c>
      <c r="J9" s="34" t="s">
        <v>701</v>
      </c>
      <c r="K9" s="34" t="s">
        <v>702</v>
      </c>
      <c r="L9" s="34" t="s">
        <v>703</v>
      </c>
      <c r="M9" s="34" t="s">
        <v>704</v>
      </c>
    </row>
    <row r="10" spans="1:13" ht="51">
      <c r="A10" s="104">
        <v>1</v>
      </c>
      <c r="B10" s="104">
        <v>1</v>
      </c>
      <c r="C10" s="119">
        <f>A10*B10</f>
      </c>
      <c r="D10" s="3" t="s">
        <v>235</v>
      </c>
      <c r="E10" s="4" t="s">
        <v>68</v>
      </c>
      <c r="F10" s="62"/>
      <c r="G10" s="62"/>
      <c r="H10" s="62"/>
      <c r="I10" s="104">
        <v>-1</v>
      </c>
      <c r="J10" s="104">
        <v>-2</v>
      </c>
      <c r="K10" s="120">
        <f>A10+I10</f>
      </c>
      <c r="L10" s="120">
        <f>B10+J10</f>
      </c>
      <c r="M10" s="119">
        <f>K10*L10</f>
      </c>
    </row>
    <row r="11" spans="1:13">
      <c r="A11" s="104"/>
      <c r="B11" s="104"/>
      <c r="C11" s="119"/>
      <c r="D11" s="5" t="s">
        <v>236</v>
      </c>
      <c r="E11" s="9" t="s">
        <v>705</v>
      </c>
      <c r="F11" s="62"/>
      <c r="G11" s="62"/>
      <c r="H11" s="62"/>
      <c r="I11" s="104"/>
      <c r="J11" s="104"/>
      <c r="K11" s="120"/>
      <c r="L11" s="120"/>
      <c r="M11" s="119"/>
    </row>
    <row r="14" spans="1:13" ht="26.25" customHeight="1">
      <c r="A14" s="98" t="s">
        <v>706</v>
      </c>
      <c r="B14" s="99"/>
      <c r="C14" s="100"/>
      <c r="D14" s="117" t="s">
        <v>707</v>
      </c>
      <c r="E14" s="117"/>
      <c r="F14" s="117"/>
      <c r="G14" s="117"/>
      <c r="H14" s="117"/>
      <c r="I14" s="117"/>
      <c r="J14" s="117"/>
      <c r="K14" s="98" t="s">
        <v>708</v>
      </c>
      <c r="L14" s="99"/>
      <c r="M14" s="100"/>
    </row>
    <row r="15" spans="1:13" ht="94.5">
      <c r="A15" s="34" t="s">
        <v>709</v>
      </c>
      <c r="B15" s="34" t="s">
        <v>710</v>
      </c>
      <c r="C15" s="34" t="s">
        <v>711</v>
      </c>
      <c r="D15" s="116" t="s">
        <v>712</v>
      </c>
      <c r="E15" s="116"/>
      <c r="F15" s="27" t="s">
        <v>713</v>
      </c>
      <c r="G15" s="114" t="s">
        <v>714</v>
      </c>
      <c r="H15" s="115"/>
      <c r="I15" s="27" t="s">
        <v>715</v>
      </c>
      <c r="J15" s="27" t="s">
        <v>716</v>
      </c>
      <c r="K15" s="34" t="s">
        <v>717</v>
      </c>
      <c r="L15" s="34" t="s">
        <v>718</v>
      </c>
      <c r="M15" s="34" t="s">
        <v>719</v>
      </c>
    </row>
    <row r="16" spans="1:13">
      <c r="A16" s="110">
        <f>K10</f>
      </c>
      <c r="B16" s="110">
        <f>L10</f>
      </c>
      <c r="C16" s="119">
        <f>M10</f>
      </c>
      <c r="D16" s="113"/>
      <c r="E16" s="113"/>
      <c r="F16" s="5"/>
      <c r="G16" s="104"/>
      <c r="H16" s="104"/>
      <c r="I16" s="105">
        <v>-1</v>
      </c>
      <c r="J16" s="105">
        <v>-1</v>
      </c>
      <c r="K16" s="110">
        <f>A16+I16</f>
      </c>
      <c r="L16" s="110">
        <f>B16+J16</f>
      </c>
      <c r="M16" s="108">
        <f>K16*L16</f>
      </c>
    </row>
    <row r="17" spans="1:13">
      <c r="A17" s="111"/>
      <c r="B17" s="111"/>
      <c r="C17" s="119"/>
      <c r="D17" s="113"/>
      <c r="E17" s="113"/>
      <c r="F17" s="5"/>
      <c r="G17" s="104"/>
      <c r="H17" s="104"/>
      <c r="I17" s="106"/>
      <c r="J17" s="106"/>
      <c r="K17" s="111"/>
      <c r="L17" s="111"/>
      <c r="M17" s="109"/>
    </row>
    <row r="18" spans="1:13">
      <c r="A18" s="111"/>
      <c r="B18" s="111"/>
      <c r="C18" s="119"/>
      <c r="D18" s="113"/>
      <c r="E18" s="113"/>
      <c r="F18" s="5"/>
      <c r="G18" s="104"/>
      <c r="H18" s="104"/>
      <c r="I18" s="106"/>
      <c r="J18" s="106"/>
      <c r="K18" s="111"/>
      <c r="L18" s="111"/>
      <c r="M18" s="109"/>
    </row>
    <row r="19" spans="1:13">
      <c r="A19" s="111"/>
      <c r="B19" s="111"/>
      <c r="C19" s="119"/>
      <c r="D19" s="113"/>
      <c r="E19" s="113"/>
      <c r="F19" s="5"/>
      <c r="G19" s="104"/>
      <c r="H19" s="104"/>
      <c r="I19" s="106"/>
      <c r="J19" s="106"/>
      <c r="K19" s="111"/>
      <c r="L19" s="111"/>
      <c r="M19" s="109"/>
    </row>
    <row r="20" spans="1:13">
      <c r="A20" s="111"/>
      <c r="B20" s="111"/>
      <c r="C20" s="119"/>
      <c r="D20" s="113"/>
      <c r="E20" s="113"/>
      <c r="F20" s="5"/>
      <c r="G20" s="104"/>
      <c r="H20" s="104"/>
      <c r="I20" s="106"/>
      <c r="J20" s="106"/>
      <c r="K20" s="111"/>
      <c r="L20" s="111"/>
      <c r="M20" s="109"/>
    </row>
    <row r="21" spans="1:13">
      <c r="A21" s="111"/>
      <c r="B21" s="111"/>
      <c r="C21" s="119"/>
      <c r="D21" s="113"/>
      <c r="E21" s="113"/>
      <c r="F21" s="5"/>
      <c r="G21" s="104"/>
      <c r="H21" s="104"/>
      <c r="I21" s="106"/>
      <c r="J21" s="106"/>
      <c r="K21" s="111"/>
      <c r="L21" s="111"/>
      <c r="M21" s="109"/>
    </row>
    <row r="22" spans="1:13">
      <c r="A22" s="111"/>
      <c r="B22" s="111"/>
      <c r="C22" s="119"/>
      <c r="D22" s="113"/>
      <c r="E22" s="113"/>
      <c r="F22" s="5"/>
      <c r="G22" s="104"/>
      <c r="H22" s="104"/>
      <c r="I22" s="106"/>
      <c r="J22" s="106"/>
      <c r="K22" s="111"/>
      <c r="L22" s="111"/>
      <c r="M22" s="109"/>
    </row>
    <row r="23" spans="1:13">
      <c r="A23" s="111"/>
      <c r="B23" s="111"/>
      <c r="C23" s="119"/>
      <c r="D23" s="113"/>
      <c r="E23" s="113"/>
      <c r="F23" s="5"/>
      <c r="G23" s="104"/>
      <c r="H23" s="104"/>
      <c r="I23" s="106"/>
      <c r="J23" s="106"/>
      <c r="K23" s="111"/>
      <c r="L23" s="111"/>
      <c r="M23" s="109"/>
    </row>
    <row r="24" spans="1:13">
      <c r="A24" s="112"/>
      <c r="B24" s="112"/>
      <c r="C24" s="119"/>
      <c r="D24" s="113"/>
      <c r="E24" s="113"/>
      <c r="F24" s="5"/>
      <c r="G24" s="104"/>
      <c r="H24" s="104"/>
      <c r="I24" s="107"/>
      <c r="J24" s="107"/>
      <c r="K24" s="112"/>
      <c r="L24" s="112"/>
      <c r="M24" s="118"/>
    </row>
    <row r="48" spans="2:3">
      <c r="B48">
        <v>1</v>
      </c>
      <c r="C48">
        <v>-1</v>
      </c>
    </row>
    <row r="49" spans="2:3">
      <c r="B49">
        <v>2</v>
      </c>
      <c r="C49">
        <v>-2</v>
      </c>
    </row>
    <row r="50" spans="2:3">
      <c r="B50">
        <v>3</v>
      </c>
      <c r="C50">
        <v>-3</v>
      </c>
    </row>
    <row r="51" spans="2:3">
      <c r="B51">
        <v>4</v>
      </c>
      <c r="C51">
        <v>-4</v>
      </c>
    </row>
    <row r="52" spans="2:3">
      <c r="B52">
        <v>5</v>
      </c>
      <c r="C52">
        <v>-5</v>
      </c>
    </row>
  </sheetData>
  <mergeCells count="43">
    <mergeCell ref="D18:E18"/>
    <mergeCell ref="G18:H18"/>
    <mergeCell ref="D19:E19"/>
    <mergeCell ref="G19:H19"/>
    <mergeCell ref="I16:I24"/>
    <mergeCell ref="D22:E22"/>
    <mergeCell ref="G22:H22"/>
    <mergeCell ref="D23:E23"/>
    <mergeCell ref="G23:H23"/>
    <mergeCell ref="D24:E24"/>
    <mergeCell ref="G24:H2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A10:B10 F10:I10 F11:H11">
    <cfRule type="cellIs" dxfId="148" priority="25" operator="between">
      <formula>0</formula>
      <formula>0</formula>
    </cfRule>
  </conditionalFormatting>
  <conditionalFormatting sqref="C10">
    <cfRule type="cellIs" dxfId="147" priority="10" operator="between">
      <formula>8</formula>
      <formula>16</formula>
    </cfRule>
    <cfRule type="cellIs" dxfId="146" priority="11" operator="between">
      <formula>4</formula>
      <formula>6</formula>
    </cfRule>
    <cfRule type="cellIs" dxfId="145" priority="12" operator="between">
      <formula>0</formula>
      <formula>3</formula>
    </cfRule>
  </conditionalFormatting>
  <conditionalFormatting sqref="C16">
    <cfRule type="cellIs" dxfId="144" priority="7" operator="between">
      <formula>8</formula>
      <formula>16</formula>
    </cfRule>
    <cfRule type="cellIs" dxfId="143" priority="8" operator="between">
      <formula>4</formula>
      <formula>6</formula>
    </cfRule>
    <cfRule type="cellIs" dxfId="142" priority="9" operator="between">
      <formula>0</formula>
      <formula>3</formula>
    </cfRule>
  </conditionalFormatting>
  <conditionalFormatting sqref="M10">
    <cfRule type="cellIs" dxfId="141" priority="4" operator="between">
      <formula>8</formula>
      <formula>16</formula>
    </cfRule>
    <cfRule type="cellIs" dxfId="140" priority="5" operator="between">
      <formula>4</formula>
      <formula>6</formula>
    </cfRule>
    <cfRule type="cellIs" dxfId="139" priority="6" operator="between">
      <formula>0</formula>
      <formula>3</formula>
    </cfRule>
  </conditionalFormatting>
  <conditionalFormatting sqref="M16">
    <cfRule type="cellIs" dxfId="138" priority="1" operator="between">
      <formula>8</formula>
      <formula>16</formula>
    </cfRule>
    <cfRule type="cellIs" dxfId="137" priority="2" operator="between">
      <formula>4</formula>
      <formula>6</formula>
    </cfRule>
    <cfRule type="cellIs" dxfId="136"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0:J11 I16:J24">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1"/>
  <sheetViews>
    <sheetView view="pageBreakPreview" zoomScale="60" zoomScaleNormal="75" workbookViewId="0">
      <selection activeCell="D14" sqref="D14:E14"/>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720</v>
      </c>
      <c r="D3" s="102"/>
      <c r="E3" s="102"/>
      <c r="F3" s="102"/>
      <c r="G3" s="103"/>
    </row>
    <row r="4" spans="1:13" s="14" customFormat="1" ht="63">
      <c r="C4" s="31" t="s">
        <v>721</v>
      </c>
      <c r="D4" s="34" t="s">
        <v>722</v>
      </c>
      <c r="E4" s="34" t="s">
        <v>723</v>
      </c>
      <c r="F4" s="34" t="s">
        <v>724</v>
      </c>
      <c r="G4" s="30" t="s">
        <v>725</v>
      </c>
    </row>
    <row r="5" spans="1:13" s="38" customFormat="1" ht="16.5" thickBot="1">
      <c r="C5" s="69" t="str">
        <f>'2. Vykonávanie a overovanie'!A19</f>
      </c>
      <c r="D5" s="40">
        <f>'2. Vykonávanie a overovanie'!B19</f>
      </c>
      <c r="E5" s="40" t="str">
        <f>'2. Vykonávanie a overovanie'!C19</f>
      </c>
      <c r="F5" s="40">
        <f>'2. Vykonávanie a overovanie'!E19</f>
      </c>
      <c r="G5" s="40">
        <f>'2. Vykonávanie a overovanie'!F19</f>
      </c>
    </row>
    <row r="8" spans="1:13" ht="26.25" customHeight="1">
      <c r="A8" s="98" t="s">
        <v>726</v>
      </c>
      <c r="B8" s="99"/>
      <c r="C8" s="100"/>
      <c r="D8" s="98" t="s">
        <v>727</v>
      </c>
      <c r="E8" s="99"/>
      <c r="F8" s="99"/>
      <c r="G8" s="99"/>
      <c r="H8" s="99"/>
      <c r="I8" s="99"/>
      <c r="J8" s="100"/>
      <c r="K8" s="98" t="s">
        <v>728</v>
      </c>
      <c r="L8" s="99"/>
      <c r="M8" s="100"/>
    </row>
    <row r="9" spans="1:13" ht="126">
      <c r="A9" s="63" t="s">
        <v>729</v>
      </c>
      <c r="B9" s="63" t="s">
        <v>730</v>
      </c>
      <c r="C9" s="63" t="s">
        <v>731</v>
      </c>
      <c r="D9" s="63" t="s">
        <v>732</v>
      </c>
      <c r="E9" s="63" t="s">
        <v>733</v>
      </c>
      <c r="F9" s="63" t="s">
        <v>734</v>
      </c>
      <c r="G9" s="63" t="s">
        <v>735</v>
      </c>
      <c r="H9" s="63" t="s">
        <v>736</v>
      </c>
      <c r="I9" s="63" t="s">
        <v>737</v>
      </c>
      <c r="J9" s="63" t="s">
        <v>738</v>
      </c>
      <c r="K9" s="63" t="s">
        <v>739</v>
      </c>
      <c r="L9" s="63" t="s">
        <v>740</v>
      </c>
      <c r="M9" s="63" t="s">
        <v>741</v>
      </c>
    </row>
    <row r="10" spans="1:13" ht="40.5" customHeight="1">
      <c r="A10" s="62">
        <v>1</v>
      </c>
      <c r="B10" s="62">
        <v>1</v>
      </c>
      <c r="C10" s="86">
        <f>A10*B10</f>
      </c>
      <c r="D10" s="5" t="s">
        <v>240</v>
      </c>
      <c r="E10" s="9" t="s">
        <v>152</v>
      </c>
      <c r="F10" s="62"/>
      <c r="G10" s="62"/>
      <c r="H10" s="62"/>
      <c r="I10" s="62">
        <v>-1</v>
      </c>
      <c r="J10" s="62">
        <v>-2</v>
      </c>
      <c r="K10" s="64">
        <f>A10+I10</f>
      </c>
      <c r="L10" s="64">
        <f>B10+J10</f>
      </c>
      <c r="M10" s="65">
        <f>K10*L10</f>
      </c>
    </row>
    <row r="13" spans="1:13" ht="26.25" customHeight="1">
      <c r="A13" s="98" t="s">
        <v>742</v>
      </c>
      <c r="B13" s="99"/>
      <c r="C13" s="100"/>
      <c r="D13" s="117" t="s">
        <v>743</v>
      </c>
      <c r="E13" s="117"/>
      <c r="F13" s="117"/>
      <c r="G13" s="117"/>
      <c r="H13" s="117"/>
      <c r="I13" s="117"/>
      <c r="J13" s="117"/>
      <c r="K13" s="98" t="s">
        <v>744</v>
      </c>
      <c r="L13" s="99"/>
      <c r="M13" s="100"/>
    </row>
    <row r="14" spans="1:13" ht="94.5">
      <c r="A14" s="34" t="s">
        <v>745</v>
      </c>
      <c r="B14" s="34" t="s">
        <v>746</v>
      </c>
      <c r="C14" s="34" t="s">
        <v>747</v>
      </c>
      <c r="D14" s="116" t="s">
        <v>748</v>
      </c>
      <c r="E14" s="116"/>
      <c r="F14" s="27" t="s">
        <v>749</v>
      </c>
      <c r="G14" s="114" t="s">
        <v>750</v>
      </c>
      <c r="H14" s="115"/>
      <c r="I14" s="27" t="s">
        <v>751</v>
      </c>
      <c r="J14" s="27" t="s">
        <v>752</v>
      </c>
      <c r="K14" s="34" t="s">
        <v>753</v>
      </c>
      <c r="L14" s="34" t="s">
        <v>754</v>
      </c>
      <c r="M14" s="34" t="s">
        <v>755</v>
      </c>
    </row>
    <row r="15" spans="1:13">
      <c r="A15" s="110">
        <f>K10</f>
      </c>
      <c r="B15" s="110">
        <f>L10</f>
      </c>
      <c r="C15" s="108">
        <f>M10</f>
      </c>
      <c r="D15" s="113"/>
      <c r="E15" s="113"/>
      <c r="F15" s="5"/>
      <c r="G15" s="104"/>
      <c r="H15" s="104"/>
      <c r="I15" s="105">
        <v>-1</v>
      </c>
      <c r="J15" s="105">
        <v>-1</v>
      </c>
      <c r="K15" s="110">
        <f>A15+I15</f>
      </c>
      <c r="L15" s="110">
        <f>B15+J15</f>
      </c>
      <c r="M15" s="108">
        <f>K15*L15</f>
      </c>
    </row>
    <row r="16" spans="1:13">
      <c r="A16" s="111"/>
      <c r="B16" s="111"/>
      <c r="C16" s="109"/>
      <c r="D16" s="113"/>
      <c r="E16" s="113"/>
      <c r="F16" s="5"/>
      <c r="G16" s="104"/>
      <c r="H16" s="104"/>
      <c r="I16" s="106"/>
      <c r="J16" s="106"/>
      <c r="K16" s="111"/>
      <c r="L16" s="111"/>
      <c r="M16" s="109"/>
    </row>
    <row r="17" spans="1:13">
      <c r="A17" s="111"/>
      <c r="B17" s="111"/>
      <c r="C17" s="109"/>
      <c r="D17" s="113"/>
      <c r="E17" s="113"/>
      <c r="F17" s="5"/>
      <c r="G17" s="104"/>
      <c r="H17" s="104"/>
      <c r="I17" s="106"/>
      <c r="J17" s="106"/>
      <c r="K17" s="111"/>
      <c r="L17" s="111"/>
      <c r="M17" s="109"/>
    </row>
    <row r="18" spans="1:13">
      <c r="A18" s="111"/>
      <c r="B18" s="111"/>
      <c r="C18" s="109"/>
      <c r="D18" s="113"/>
      <c r="E18" s="113"/>
      <c r="F18" s="5"/>
      <c r="G18" s="104"/>
      <c r="H18" s="104"/>
      <c r="I18" s="106"/>
      <c r="J18" s="106"/>
      <c r="K18" s="111"/>
      <c r="L18" s="111"/>
      <c r="M18" s="109"/>
    </row>
    <row r="19" spans="1:13">
      <c r="A19" s="111"/>
      <c r="B19" s="111"/>
      <c r="C19" s="109"/>
      <c r="D19" s="113"/>
      <c r="E19" s="113"/>
      <c r="F19" s="5"/>
      <c r="G19" s="104"/>
      <c r="H19" s="104"/>
      <c r="I19" s="106"/>
      <c r="J19" s="106"/>
      <c r="K19" s="111"/>
      <c r="L19" s="111"/>
      <c r="M19" s="109"/>
    </row>
    <row r="20" spans="1:13">
      <c r="A20" s="111"/>
      <c r="B20" s="111"/>
      <c r="C20" s="109"/>
      <c r="D20" s="113"/>
      <c r="E20" s="113"/>
      <c r="F20" s="5"/>
      <c r="G20" s="104"/>
      <c r="H20" s="104"/>
      <c r="I20" s="106"/>
      <c r="J20" s="106"/>
      <c r="K20" s="111"/>
      <c r="L20" s="111"/>
      <c r="M20" s="109"/>
    </row>
    <row r="21" spans="1:13">
      <c r="A21" s="111"/>
      <c r="B21" s="111"/>
      <c r="C21" s="109"/>
      <c r="D21" s="113"/>
      <c r="E21" s="113"/>
      <c r="F21" s="5"/>
      <c r="G21" s="104"/>
      <c r="H21" s="104"/>
      <c r="I21" s="106"/>
      <c r="J21" s="106"/>
      <c r="K21" s="111"/>
      <c r="L21" s="111"/>
      <c r="M21" s="109"/>
    </row>
    <row r="22" spans="1:13">
      <c r="A22" s="111"/>
      <c r="B22" s="111"/>
      <c r="C22" s="109"/>
      <c r="D22" s="113"/>
      <c r="E22" s="113"/>
      <c r="F22" s="5"/>
      <c r="G22" s="104"/>
      <c r="H22" s="104"/>
      <c r="I22" s="106"/>
      <c r="J22" s="106"/>
      <c r="K22" s="111"/>
      <c r="L22" s="111"/>
      <c r="M22" s="109"/>
    </row>
    <row r="23" spans="1:13">
      <c r="A23" s="112"/>
      <c r="B23" s="112"/>
      <c r="C23" s="118"/>
      <c r="D23" s="113"/>
      <c r="E23" s="113"/>
      <c r="F23" s="5"/>
      <c r="G23" s="104"/>
      <c r="H23" s="104"/>
      <c r="I23" s="107"/>
      <c r="J23" s="107"/>
      <c r="K23" s="112"/>
      <c r="L23" s="112"/>
      <c r="M23" s="118"/>
    </row>
    <row r="47" spans="2:3">
      <c r="B47">
        <v>1</v>
      </c>
      <c r="C47">
        <v>-1</v>
      </c>
    </row>
    <row r="48" spans="2:3">
      <c r="B48">
        <v>2</v>
      </c>
      <c r="C48">
        <v>-2</v>
      </c>
    </row>
    <row r="49" spans="2:3">
      <c r="B49">
        <v>3</v>
      </c>
      <c r="C49">
        <v>-3</v>
      </c>
    </row>
    <row r="50" spans="2:3">
      <c r="B50">
        <v>4</v>
      </c>
      <c r="C50">
        <v>-4</v>
      </c>
    </row>
    <row r="51" spans="2:3">
      <c r="B51">
        <v>5</v>
      </c>
      <c r="C51">
        <v>-5</v>
      </c>
    </row>
  </sheetData>
  <mergeCells count="35">
    <mergeCell ref="J15:J23"/>
    <mergeCell ref="K15:K23"/>
    <mergeCell ref="L15:L23"/>
    <mergeCell ref="M15:M23"/>
    <mergeCell ref="D16:E16"/>
    <mergeCell ref="G16:H16"/>
    <mergeCell ref="D17:E17"/>
    <mergeCell ref="G17:H17"/>
    <mergeCell ref="D18:E18"/>
    <mergeCell ref="G18:H18"/>
    <mergeCell ref="I15:I23"/>
    <mergeCell ref="D21:E21"/>
    <mergeCell ref="G21:H21"/>
    <mergeCell ref="D22:E22"/>
    <mergeCell ref="G22:H22"/>
    <mergeCell ref="D23:E23"/>
    <mergeCell ref="A15:A23"/>
    <mergeCell ref="B15:B23"/>
    <mergeCell ref="C15:C23"/>
    <mergeCell ref="D15:E15"/>
    <mergeCell ref="G15:H15"/>
    <mergeCell ref="D19:E19"/>
    <mergeCell ref="G19:H19"/>
    <mergeCell ref="D20:E20"/>
    <mergeCell ref="G20:H20"/>
    <mergeCell ref="G23:H23"/>
    <mergeCell ref="K8:M8"/>
    <mergeCell ref="D14:E14"/>
    <mergeCell ref="G14:H14"/>
    <mergeCell ref="C3:G3"/>
    <mergeCell ref="A8:C8"/>
    <mergeCell ref="D8:J8"/>
    <mergeCell ref="A13:C13"/>
    <mergeCell ref="D13:J13"/>
    <mergeCell ref="K13:M13"/>
  </mergeCells>
  <conditionalFormatting sqref="A10:B10 F10:I10">
    <cfRule type="cellIs" dxfId="135" priority="22" operator="between">
      <formula>0</formula>
      <formula>0</formula>
    </cfRule>
  </conditionalFormatting>
  <conditionalFormatting sqref="M10">
    <cfRule type="cellIs" dxfId="134" priority="13" operator="between">
      <formula>8</formula>
      <formula>16</formula>
    </cfRule>
    <cfRule type="cellIs" dxfId="133" priority="14" operator="between">
      <formula>4</formula>
      <formula>6</formula>
    </cfRule>
    <cfRule type="cellIs" dxfId="132" priority="15" operator="between">
      <formula>0</formula>
      <formula>3</formula>
    </cfRule>
  </conditionalFormatting>
  <conditionalFormatting sqref="C15">
    <cfRule type="cellIs" dxfId="131" priority="7" operator="between">
      <formula>8</formula>
      <formula>16</formula>
    </cfRule>
    <cfRule type="cellIs" dxfId="130" priority="8" operator="between">
      <formula>4</formula>
      <formula>6</formula>
    </cfRule>
    <cfRule type="cellIs" dxfId="129" priority="9" operator="between">
      <formula>0</formula>
      <formula>3</formula>
    </cfRule>
  </conditionalFormatting>
  <conditionalFormatting sqref="M15">
    <cfRule type="cellIs" dxfId="128" priority="4" operator="between">
      <formula>8</formula>
      <formula>16</formula>
    </cfRule>
    <cfRule type="cellIs" dxfId="127" priority="5" operator="between">
      <formula>4</formula>
      <formula>6</formula>
    </cfRule>
    <cfRule type="cellIs" dxfId="126" priority="6" operator="between">
      <formula>0</formula>
      <formula>3</formula>
    </cfRule>
  </conditionalFormatting>
  <conditionalFormatting sqref="C10">
    <cfRule type="cellIs" dxfId="125" priority="1" operator="between">
      <formula>8</formula>
      <formula>16</formula>
    </cfRule>
    <cfRule type="cellIs" dxfId="124" priority="2" operator="between">
      <formula>4</formula>
      <formula>6</formula>
    </cfRule>
    <cfRule type="cellIs" dxfId="123" priority="3" operator="between">
      <formula>0</formula>
      <formula>3</formula>
    </cfRule>
  </conditionalFormatting>
  <dataValidations count="2">
    <dataValidation type="list" allowBlank="1" showInputMessage="1" showErrorMessage="1" sqref="A10 B10">
      <formula1>positive</formula1>
    </dataValidation>
    <dataValidation type="list" allowBlank="1" showInputMessage="1" showErrorMessage="1" sqref="I15:J23 I10:J10">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'SR1'!$K$3:$K$5</xm:f>
          </x14:formula1>
          <xm:sqref>H10</xm:sqref>
        </x14:dataValidation>
        <x14:dataValidation type="list" allowBlank="1" showInputMessage="1" showErrorMessage="1">
          <x14:formula1>
            <xm:f>'SR1'!$J$3:$J$4</xm:f>
          </x14:formula1>
          <xm:sqref>F10:G10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G36"/>
  <sheetViews>
    <sheetView view="pageBreakPreview" zoomScaleNormal="75" zoomScaleSheetLayoutView="100" workbookViewId="0">
      <selection activeCell="F9" sqref="F9"/>
    </sheetView>
  </sheetViews>
  <sheetFormatPr defaultColWidth="8.85546875" defaultRowHeight="12.75"/>
  <cols>
    <col min="1" max="1" width="10" customWidth="1"/>
    <col min="2" max="2" width="33.7109375" style="1" customWidth="1"/>
    <col min="3" max="3" width="51.42578125" style="1" customWidth="1"/>
    <col min="4" max="4" width="33.42578125" style="1" bestFit="1" customWidth="1"/>
    <col min="5" max="5" width="18.7109375" style="1" bestFit="1" customWidth="1"/>
    <col min="6" max="6" width="17.42578125" customWidth="1"/>
    <col min="7" max="7" width="71.85546875" customWidth="1"/>
    <col min="8" max="9" width="8.85546875" customWidth="1"/>
  </cols>
  <sheetData>
    <row r="2" spans="1:7" ht="26.25">
      <c r="A2" s="10" t="s">
        <v>290</v>
      </c>
    </row>
    <row r="4" spans="1:7" s="15" customFormat="1" ht="38.25" customHeight="1">
      <c r="A4" s="117" t="s">
        <v>756</v>
      </c>
      <c r="B4" s="117"/>
      <c r="C4" s="117"/>
      <c r="D4" s="117"/>
      <c r="E4" s="117"/>
      <c r="F4" s="117"/>
      <c r="G4" s="117"/>
    </row>
    <row r="5" spans="1:7" s="14" customFormat="1" ht="94.5">
      <c r="A5" s="20" t="s">
        <v>757</v>
      </c>
      <c r="B5" s="20" t="s">
        <v>758</v>
      </c>
      <c r="C5" s="20" t="s">
        <v>759</v>
      </c>
      <c r="D5" s="20" t="s">
        <v>760</v>
      </c>
      <c r="E5" s="20" t="s">
        <v>761</v>
      </c>
      <c r="F5" s="43" t="s">
        <v>269</v>
      </c>
      <c r="G5" s="43" t="s">
        <v>268</v>
      </c>
    </row>
    <row r="6" spans="1:7" ht="38.25">
      <c r="A6" s="36" t="s">
        <v>154</v>
      </c>
      <c r="B6" s="32" t="s">
        <v>168</v>
      </c>
      <c r="C6" s="32" t="s">
        <v>398</v>
      </c>
      <c r="D6" s="32" t="s">
        <v>29</v>
      </c>
      <c r="E6" s="32" t="s">
        <v>14</v>
      </c>
      <c r="F6" s="45"/>
      <c r="G6" s="45"/>
    </row>
    <row r="7" spans="1:7" ht="38.25">
      <c r="A7" s="36" t="s">
        <v>155</v>
      </c>
      <c r="B7" s="32" t="s">
        <v>169</v>
      </c>
      <c r="C7" s="32" t="s">
        <v>397</v>
      </c>
      <c r="D7" s="32" t="s">
        <v>170</v>
      </c>
      <c r="E7" s="32" t="s">
        <v>762</v>
      </c>
      <c r="F7" s="45"/>
      <c r="G7" s="45"/>
    </row>
    <row r="8" spans="1:7" ht="38.25">
      <c r="A8" s="36" t="s">
        <v>156</v>
      </c>
      <c r="B8" s="32" t="s">
        <v>158</v>
      </c>
      <c r="C8" s="32" t="s">
        <v>161</v>
      </c>
      <c r="D8" s="32" t="s">
        <v>763</v>
      </c>
      <c r="E8" s="32" t="s">
        <v>764</v>
      </c>
      <c r="F8" s="45"/>
      <c r="G8" s="45"/>
    </row>
    <row r="9" spans="1:7" ht="25.5">
      <c r="A9" s="36" t="s">
        <v>157</v>
      </c>
      <c r="B9" s="32" t="s">
        <v>32</v>
      </c>
      <c r="C9" s="32" t="s">
        <v>159</v>
      </c>
      <c r="D9" s="32" t="s">
        <v>160</v>
      </c>
      <c r="E9" s="32" t="s">
        <v>765</v>
      </c>
      <c r="F9" s="45"/>
      <c r="G9" s="45"/>
    </row>
    <row r="10" spans="1:7" ht="53.25" customHeight="1">
      <c r="A10" s="21" t="s">
        <v>173</v>
      </c>
      <c r="B10" s="17"/>
      <c r="C10" s="18" t="s">
        <v>766</v>
      </c>
      <c r="D10" s="17"/>
      <c r="E10" s="17"/>
      <c r="F10" s="45"/>
      <c r="G10" s="45"/>
    </row>
    <row r="35" spans="6:6" hidden="1">
      <c r="F35" t="s">
        <v>767</v>
      </c>
    </row>
    <row r="36" spans="6:6" hidden="1">
      <c r="F36" t="s">
        <v>768</v>
      </c>
    </row>
  </sheetData>
  <mergeCells count="1">
    <mergeCell ref="A4:G4"/>
  </mergeCells>
  <dataValidations count="1">
    <dataValidation type="list" allowBlank="1" showInputMessage="1" showErrorMessage="1" sqref="F6:F10">
      <formula1>$F$35:$F$36</formula1>
    </dataValidation>
  </dataValidations>
  <pageMargins left="0.7" right="0.7" top="0.75" bottom="0.75" header="0.3" footer="0.3"/>
  <pageSetup paperSize="8" scale="83"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6"/>
  <sheetViews>
    <sheetView view="pageBreakPreview" topLeftCell="D10" zoomScaleNormal="75" zoomScaleSheetLayoutView="100" workbookViewId="0">
      <selection activeCell="H13" sqref="H13"/>
    </sheetView>
  </sheetViews>
  <sheetFormatPr defaultRowHeight="12.75"/>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807</v>
      </c>
      <c r="D3" s="102"/>
      <c r="E3" s="102"/>
      <c r="F3" s="102"/>
      <c r="G3" s="103"/>
    </row>
    <row r="4" spans="1:13" s="14" customFormat="1" ht="63">
      <c r="C4" s="31" t="s">
        <v>808</v>
      </c>
      <c r="D4" s="34" t="s">
        <v>809</v>
      </c>
      <c r="E4" s="34" t="s">
        <v>810</v>
      </c>
      <c r="F4" s="34" t="s">
        <v>811</v>
      </c>
      <c r="G4" s="30" t="s">
        <v>812</v>
      </c>
    </row>
    <row r="5" spans="1:13" s="38" customFormat="1" ht="75.75" thickBot="1">
      <c r="C5" s="68" t="str">
        <f>'3. Certifikácia a platby'!A6:A6</f>
      </c>
      <c r="D5" s="40" t="str">
        <f>'3. Certifikácia a platby'!B6:B6</f>
      </c>
      <c r="E5" s="40" t="str">
        <f>'3. Certifikácia a platby'!C6:C6</f>
      </c>
      <c r="F5" s="40" t="str">
        <f>'3. Certifikácia a platby'!D6:D6</f>
      </c>
      <c r="G5" s="41" t="str">
        <f>'3. Certifikácia a platby'!E6:E6</f>
      </c>
    </row>
    <row r="8" spans="1:13" ht="26.25" customHeight="1">
      <c r="A8" s="98" t="s">
        <v>813</v>
      </c>
      <c r="B8" s="99"/>
      <c r="C8" s="100"/>
      <c r="D8" s="98" t="s">
        <v>814</v>
      </c>
      <c r="E8" s="99"/>
      <c r="F8" s="99"/>
      <c r="G8" s="99"/>
      <c r="H8" s="99"/>
      <c r="I8" s="99"/>
      <c r="J8" s="100"/>
      <c r="K8" s="98" t="s">
        <v>815</v>
      </c>
      <c r="L8" s="99"/>
      <c r="M8" s="100"/>
    </row>
    <row r="9" spans="1:13" ht="126">
      <c r="A9" s="34" t="s">
        <v>816</v>
      </c>
      <c r="B9" s="34" t="s">
        <v>817</v>
      </c>
      <c r="C9" s="34" t="s">
        <v>818</v>
      </c>
      <c r="D9" s="34" t="s">
        <v>819</v>
      </c>
      <c r="E9" s="34" t="s">
        <v>820</v>
      </c>
      <c r="F9" s="34" t="s">
        <v>821</v>
      </c>
      <c r="G9" s="34" t="s">
        <v>822</v>
      </c>
      <c r="H9" s="34" t="s">
        <v>823</v>
      </c>
      <c r="I9" s="34" t="s">
        <v>824</v>
      </c>
      <c r="J9" s="34" t="s">
        <v>825</v>
      </c>
      <c r="K9" s="34" t="s">
        <v>826</v>
      </c>
      <c r="L9" s="34" t="s">
        <v>827</v>
      </c>
      <c r="M9" s="34" t="s">
        <v>828</v>
      </c>
    </row>
    <row r="10" spans="1:13" ht="38.25">
      <c r="A10" s="105">
        <v>1</v>
      </c>
      <c r="B10" s="105">
        <v>1</v>
      </c>
      <c r="C10" s="128">
        <f>A10*B10</f>
      </c>
      <c r="D10" s="3" t="s">
        <v>241</v>
      </c>
      <c r="E10" s="6" t="s">
        <v>283</v>
      </c>
      <c r="F10" s="33" t="s">
        <v>829</v>
      </c>
      <c r="G10" s="33" t="s">
        <v>830</v>
      </c>
      <c r="H10" s="33" t="s">
        <v>831</v>
      </c>
      <c r="I10" s="105">
        <v>-1</v>
      </c>
      <c r="J10" s="105">
        <v>-2</v>
      </c>
      <c r="K10" s="110">
        <f>A10+I10</f>
      </c>
      <c r="L10" s="110">
        <f>B10+J10</f>
      </c>
      <c r="M10" s="128">
        <f>K10*L10</f>
      </c>
    </row>
    <row r="11" spans="1:13" ht="25.5">
      <c r="A11" s="106"/>
      <c r="B11" s="106"/>
      <c r="C11" s="129"/>
      <c r="D11" s="3" t="s">
        <v>242</v>
      </c>
      <c r="E11" s="6" t="s">
        <v>284</v>
      </c>
      <c r="F11" s="33"/>
      <c r="G11" s="33"/>
      <c r="H11" s="33"/>
      <c r="I11" s="106"/>
      <c r="J11" s="106"/>
      <c r="K11" s="111"/>
      <c r="L11" s="111"/>
      <c r="M11" s="129"/>
    </row>
    <row r="12" spans="1:13" ht="25.5">
      <c r="A12" s="106"/>
      <c r="B12" s="106"/>
      <c r="C12" s="129"/>
      <c r="D12" s="3" t="s">
        <v>243</v>
      </c>
      <c r="E12" s="6" t="s">
        <v>285</v>
      </c>
      <c r="F12" s="33"/>
      <c r="G12" s="33"/>
      <c r="H12" s="33"/>
      <c r="I12" s="106"/>
      <c r="J12" s="106"/>
      <c r="K12" s="111"/>
      <c r="L12" s="111"/>
      <c r="M12" s="129"/>
    </row>
    <row r="13" spans="1:13" ht="38.25">
      <c r="A13" s="106"/>
      <c r="B13" s="106"/>
      <c r="C13" s="129"/>
      <c r="D13" s="3" t="s">
        <v>244</v>
      </c>
      <c r="E13" s="6" t="s">
        <v>162</v>
      </c>
      <c r="F13" s="33"/>
      <c r="G13" s="33"/>
      <c r="H13" s="33"/>
      <c r="I13" s="106"/>
      <c r="J13" s="106"/>
      <c r="K13" s="111"/>
      <c r="L13" s="111"/>
      <c r="M13" s="129"/>
    </row>
    <row r="14" spans="1:13" ht="25.5">
      <c r="A14" s="106"/>
      <c r="B14" s="106"/>
      <c r="C14" s="129"/>
      <c r="D14" s="3" t="s">
        <v>245</v>
      </c>
      <c r="E14" s="6" t="s">
        <v>286</v>
      </c>
      <c r="F14" s="33"/>
      <c r="G14" s="33"/>
      <c r="H14" s="33"/>
      <c r="I14" s="106"/>
      <c r="J14" s="106"/>
      <c r="K14" s="111"/>
      <c r="L14" s="111"/>
      <c r="M14" s="129"/>
    </row>
    <row r="15" spans="1:13">
      <c r="A15" s="107"/>
      <c r="B15" s="107"/>
      <c r="C15" s="129"/>
      <c r="D15" s="5" t="s">
        <v>246</v>
      </c>
      <c r="E15" s="9" t="s">
        <v>832</v>
      </c>
      <c r="F15" s="33"/>
      <c r="G15" s="33"/>
      <c r="H15" s="33"/>
      <c r="I15" s="107"/>
      <c r="J15" s="107"/>
      <c r="K15" s="112"/>
      <c r="L15" s="112"/>
      <c r="M15" s="129"/>
    </row>
    <row r="18" spans="1:13" ht="26.25" customHeight="1">
      <c r="A18" s="98" t="s">
        <v>833</v>
      </c>
      <c r="B18" s="99"/>
      <c r="C18" s="100"/>
      <c r="D18" s="117" t="s">
        <v>834</v>
      </c>
      <c r="E18" s="117"/>
      <c r="F18" s="117"/>
      <c r="G18" s="117"/>
      <c r="H18" s="117"/>
      <c r="I18" s="117"/>
      <c r="J18" s="117"/>
      <c r="K18" s="98" t="s">
        <v>835</v>
      </c>
      <c r="L18" s="99"/>
      <c r="M18" s="100"/>
    </row>
    <row r="19" spans="1:13" ht="94.5">
      <c r="A19" s="34" t="s">
        <v>836</v>
      </c>
      <c r="B19" s="34" t="s">
        <v>837</v>
      </c>
      <c r="C19" s="34" t="s">
        <v>838</v>
      </c>
      <c r="D19" s="116" t="s">
        <v>839</v>
      </c>
      <c r="E19" s="116"/>
      <c r="F19" s="27" t="s">
        <v>840</v>
      </c>
      <c r="G19" s="114" t="s">
        <v>841</v>
      </c>
      <c r="H19" s="115"/>
      <c r="I19" s="27" t="s">
        <v>842</v>
      </c>
      <c r="J19" s="27" t="s">
        <v>843</v>
      </c>
      <c r="K19" s="34" t="s">
        <v>844</v>
      </c>
      <c r="L19" s="34" t="s">
        <v>845</v>
      </c>
      <c r="M19" s="34" t="s">
        <v>846</v>
      </c>
    </row>
    <row r="20" spans="1:13">
      <c r="A20" s="110">
        <f>K10</f>
      </c>
      <c r="B20" s="110">
        <f>L10</f>
      </c>
      <c r="C20" s="108">
        <f>M10</f>
      </c>
      <c r="D20" s="113"/>
      <c r="E20" s="113"/>
      <c r="F20" s="5"/>
      <c r="G20" s="104"/>
      <c r="H20" s="104"/>
      <c r="I20" s="105">
        <v>-1</v>
      </c>
      <c r="J20" s="105">
        <v>-1</v>
      </c>
      <c r="K20" s="110">
        <f>A20+I20</f>
      </c>
      <c r="L20" s="110">
        <f>B20+J20</f>
      </c>
      <c r="M20" s="128">
        <f>K20*L20</f>
      </c>
    </row>
    <row r="21" spans="1:13">
      <c r="A21" s="111"/>
      <c r="B21" s="111"/>
      <c r="C21" s="109"/>
      <c r="D21" s="113"/>
      <c r="E21" s="113"/>
      <c r="F21" s="5"/>
      <c r="G21" s="104"/>
      <c r="H21" s="104"/>
      <c r="I21" s="106"/>
      <c r="J21" s="106"/>
      <c r="K21" s="111"/>
      <c r="L21" s="111"/>
      <c r="M21" s="129"/>
    </row>
    <row r="22" spans="1:13">
      <c r="A22" s="111"/>
      <c r="B22" s="111"/>
      <c r="C22" s="109"/>
      <c r="D22" s="113"/>
      <c r="E22" s="113"/>
      <c r="F22" s="5"/>
      <c r="G22" s="104"/>
      <c r="H22" s="104"/>
      <c r="I22" s="106"/>
      <c r="J22" s="106"/>
      <c r="K22" s="111"/>
      <c r="L22" s="111"/>
      <c r="M22" s="129"/>
    </row>
    <row r="23" spans="1:13">
      <c r="A23" s="111"/>
      <c r="B23" s="111"/>
      <c r="C23" s="109"/>
      <c r="D23" s="113"/>
      <c r="E23" s="113"/>
      <c r="F23" s="5"/>
      <c r="G23" s="104"/>
      <c r="H23" s="104"/>
      <c r="I23" s="106"/>
      <c r="J23" s="106"/>
      <c r="K23" s="111"/>
      <c r="L23" s="111"/>
      <c r="M23" s="129"/>
    </row>
    <row r="24" spans="1:13">
      <c r="A24" s="111"/>
      <c r="B24" s="111"/>
      <c r="C24" s="109"/>
      <c r="D24" s="113"/>
      <c r="E24" s="113"/>
      <c r="F24" s="5"/>
      <c r="G24" s="104"/>
      <c r="H24" s="104"/>
      <c r="I24" s="106"/>
      <c r="J24" s="106"/>
      <c r="K24" s="111"/>
      <c r="L24" s="111"/>
      <c r="M24" s="129"/>
    </row>
    <row r="25" spans="1:13">
      <c r="A25" s="111"/>
      <c r="B25" s="111"/>
      <c r="C25" s="109"/>
      <c r="D25" s="113"/>
      <c r="E25" s="113"/>
      <c r="F25" s="5"/>
      <c r="G25" s="104"/>
      <c r="H25" s="104"/>
      <c r="I25" s="106"/>
      <c r="J25" s="106"/>
      <c r="K25" s="111"/>
      <c r="L25" s="111"/>
      <c r="M25" s="129"/>
    </row>
    <row r="26" spans="1:13">
      <c r="A26" s="111"/>
      <c r="B26" s="111"/>
      <c r="C26" s="109"/>
      <c r="D26" s="113"/>
      <c r="E26" s="113"/>
      <c r="F26" s="5"/>
      <c r="G26" s="104"/>
      <c r="H26" s="104"/>
      <c r="I26" s="106"/>
      <c r="J26" s="106"/>
      <c r="K26" s="111"/>
      <c r="L26" s="111"/>
      <c r="M26" s="129"/>
    </row>
    <row r="27" spans="1:13">
      <c r="A27" s="111"/>
      <c r="B27" s="111"/>
      <c r="C27" s="109"/>
      <c r="D27" s="113"/>
      <c r="E27" s="113"/>
      <c r="F27" s="5"/>
      <c r="G27" s="104"/>
      <c r="H27" s="104"/>
      <c r="I27" s="106"/>
      <c r="J27" s="106"/>
      <c r="K27" s="111"/>
      <c r="L27" s="111"/>
      <c r="M27" s="129"/>
    </row>
    <row r="28" spans="1:13">
      <c r="A28" s="112"/>
      <c r="B28" s="112"/>
      <c r="C28" s="109"/>
      <c r="D28" s="113"/>
      <c r="E28" s="113"/>
      <c r="F28" s="5"/>
      <c r="G28" s="104"/>
      <c r="H28" s="104"/>
      <c r="I28" s="107"/>
      <c r="J28" s="107"/>
      <c r="K28" s="112"/>
      <c r="L28" s="112"/>
      <c r="M28" s="129"/>
    </row>
    <row r="52" spans="2:3">
      <c r="B52">
        <v>1</v>
      </c>
      <c r="C52">
        <v>-1</v>
      </c>
    </row>
    <row r="53" spans="2:3">
      <c r="B53">
        <v>2</v>
      </c>
      <c r="C53">
        <v>-2</v>
      </c>
    </row>
    <row r="54" spans="2:3">
      <c r="B54">
        <v>3</v>
      </c>
      <c r="C54">
        <v>-3</v>
      </c>
    </row>
    <row r="55" spans="2:3">
      <c r="B55">
        <v>4</v>
      </c>
      <c r="C55">
        <v>-4</v>
      </c>
    </row>
    <row r="56" spans="2:3">
      <c r="B56">
        <v>5</v>
      </c>
      <c r="C56">
        <v>-5</v>
      </c>
    </row>
  </sheetData>
  <mergeCells count="43">
    <mergeCell ref="D22:E22"/>
    <mergeCell ref="G22:H22"/>
    <mergeCell ref="D23:E23"/>
    <mergeCell ref="G23:H23"/>
    <mergeCell ref="I20:I28"/>
    <mergeCell ref="D26:E26"/>
    <mergeCell ref="G26:H26"/>
    <mergeCell ref="D27:E27"/>
    <mergeCell ref="G27:H27"/>
    <mergeCell ref="D28:E28"/>
    <mergeCell ref="G28:H28"/>
    <mergeCell ref="K18:M18"/>
    <mergeCell ref="A20:A28"/>
    <mergeCell ref="B20:B28"/>
    <mergeCell ref="C20:C28"/>
    <mergeCell ref="D20:E20"/>
    <mergeCell ref="G20:H20"/>
    <mergeCell ref="D24:E24"/>
    <mergeCell ref="G24:H24"/>
    <mergeCell ref="D25:E25"/>
    <mergeCell ref="G25:H25"/>
    <mergeCell ref="J20:J28"/>
    <mergeCell ref="K20:K28"/>
    <mergeCell ref="L20:L28"/>
    <mergeCell ref="M20:M28"/>
    <mergeCell ref="D21:E21"/>
    <mergeCell ref="G21:H21"/>
    <mergeCell ref="D19:E19"/>
    <mergeCell ref="G19:H19"/>
    <mergeCell ref="C3:G3"/>
    <mergeCell ref="A8:C8"/>
    <mergeCell ref="D8:J8"/>
    <mergeCell ref="A18:C18"/>
    <mergeCell ref="D18:J18"/>
    <mergeCell ref="K8:M8"/>
    <mergeCell ref="A10:A15"/>
    <mergeCell ref="B10:B15"/>
    <mergeCell ref="C10:C15"/>
    <mergeCell ref="I10:I15"/>
    <mergeCell ref="J10:J15"/>
    <mergeCell ref="K10:K15"/>
    <mergeCell ref="L10:L15"/>
    <mergeCell ref="M10:M15"/>
  </mergeCells>
  <conditionalFormatting sqref="A10:B13 F10:I13 F14:H15">
    <cfRule type="cellIs" dxfId="122" priority="25" operator="between">
      <formula>0</formula>
      <formula>0</formula>
    </cfRule>
  </conditionalFormatting>
  <conditionalFormatting sqref="C10">
    <cfRule type="cellIs" dxfId="121" priority="10" operator="between">
      <formula>8</formula>
      <formula>16</formula>
    </cfRule>
    <cfRule type="cellIs" dxfId="120" priority="11" operator="between">
      <formula>4</formula>
      <formula>6</formula>
    </cfRule>
    <cfRule type="cellIs" dxfId="119" priority="12" operator="between">
      <formula>0</formula>
      <formula>3</formula>
    </cfRule>
  </conditionalFormatting>
  <conditionalFormatting sqref="M10">
    <cfRule type="cellIs" dxfId="118" priority="7" operator="between">
      <formula>8</formula>
      <formula>16</formula>
    </cfRule>
    <cfRule type="cellIs" dxfId="117" priority="8" operator="between">
      <formula>4</formula>
      <formula>6</formula>
    </cfRule>
    <cfRule type="cellIs" dxfId="116" priority="9" operator="between">
      <formula>0</formula>
      <formula>3</formula>
    </cfRule>
  </conditionalFormatting>
  <conditionalFormatting sqref="C20">
    <cfRule type="cellIs" dxfId="115" priority="4" operator="between">
      <formula>8</formula>
      <formula>16</formula>
    </cfRule>
    <cfRule type="cellIs" dxfId="114" priority="5" operator="between">
      <formula>4</formula>
      <formula>6</formula>
    </cfRule>
    <cfRule type="cellIs" dxfId="113" priority="6" operator="between">
      <formula>0</formula>
      <formula>3</formula>
    </cfRule>
  </conditionalFormatting>
  <conditionalFormatting sqref="M20">
    <cfRule type="cellIs" dxfId="112" priority="1" operator="between">
      <formula>8</formula>
      <formula>16</formula>
    </cfRule>
    <cfRule type="cellIs" dxfId="111" priority="2" operator="between">
      <formula>4</formula>
      <formula>6</formula>
    </cfRule>
    <cfRule type="cellIs" dxfId="110" priority="3" operator="between">
      <formula>0</formula>
      <formula>3</formula>
    </cfRule>
  </conditionalFormatting>
  <dataValidations count="2">
    <dataValidation type="list" allowBlank="1" showInputMessage="1" showErrorMessage="1" sqref="A10:A13 B10:B15">
      <formula1>positive</formula1>
    </dataValidation>
    <dataValidation type="list" allowBlank="1" showInputMessage="1" showErrorMessage="1" sqref="I10:J15 I20:J28">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F15:G15 H15</xm:sqref>
        </x14:dataValidation>
        <x14:dataValidation type="list" allowBlank="1" showInputMessage="1" showErrorMessage="1">
          <x14:formula1>
            <xm:f>'SR1'!$J$3:$J$4</xm:f>
          </x14:formula1>
          <xm:sqref>F10:G14</xm:sqref>
        </x14:dataValidation>
        <x14:dataValidation type="list" allowBlank="1" showInputMessage="1" showErrorMessage="1">
          <x14:formula1>
            <xm:f>'SR1'!$K$3:$K$5</xm:f>
          </x14:formula1>
          <xm:sqref>H10:H14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view="pageBreakPreview" topLeftCell="E8" zoomScaleNormal="75" zoomScaleSheetLayoutView="100" workbookViewId="0">
      <selection activeCell="H13" sqref="H13"/>
    </sheetView>
  </sheetViews>
  <sheetFormatPr defaultRowHeight="12.75"/>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847</v>
      </c>
      <c r="D3" s="102"/>
      <c r="E3" s="102"/>
      <c r="F3" s="102"/>
      <c r="G3" s="103"/>
    </row>
    <row r="4" spans="1:13" s="14" customFormat="1" ht="63">
      <c r="C4" s="31" t="s">
        <v>848</v>
      </c>
      <c r="D4" s="34" t="s">
        <v>849</v>
      </c>
      <c r="E4" s="34" t="s">
        <v>850</v>
      </c>
      <c r="F4" s="34" t="s">
        <v>851</v>
      </c>
      <c r="G4" s="30" t="s">
        <v>852</v>
      </c>
    </row>
    <row r="5" spans="1:13" s="38" customFormat="1" ht="75.75" thickBot="1">
      <c r="C5" s="68" t="str">
        <f>'3. Certifikácia a platby'!A7:A7</f>
      </c>
      <c r="D5" s="40" t="str">
        <f>'3. Certifikácia a platby'!B7:B7</f>
      </c>
      <c r="E5" s="40" t="str">
        <f>'3. Certifikácia a platby'!C7:C7</f>
      </c>
      <c r="F5" s="40" t="str">
        <f>'3. Certifikácia a platby'!D7:D7</f>
      </c>
      <c r="G5" s="41" t="str">
        <f>'3. Certifikácia a platby'!E7:E7</f>
      </c>
    </row>
    <row r="8" spans="1:13" ht="26.25" customHeight="1">
      <c r="A8" s="98" t="s">
        <v>853</v>
      </c>
      <c r="B8" s="99"/>
      <c r="C8" s="100"/>
      <c r="D8" s="98" t="s">
        <v>854</v>
      </c>
      <c r="E8" s="99"/>
      <c r="F8" s="99"/>
      <c r="G8" s="99"/>
      <c r="H8" s="99"/>
      <c r="I8" s="99"/>
      <c r="J8" s="100"/>
      <c r="K8" s="98" t="s">
        <v>855</v>
      </c>
      <c r="L8" s="99"/>
      <c r="M8" s="100"/>
    </row>
    <row r="9" spans="1:13" ht="126">
      <c r="A9" s="34" t="s">
        <v>856</v>
      </c>
      <c r="B9" s="34" t="s">
        <v>857</v>
      </c>
      <c r="C9" s="34" t="s">
        <v>858</v>
      </c>
      <c r="D9" s="34" t="s">
        <v>859</v>
      </c>
      <c r="E9" s="34" t="s">
        <v>860</v>
      </c>
      <c r="F9" s="34" t="s">
        <v>861</v>
      </c>
      <c r="G9" s="34" t="s">
        <v>862</v>
      </c>
      <c r="H9" s="34" t="s">
        <v>863</v>
      </c>
      <c r="I9" s="34" t="s">
        <v>864</v>
      </c>
      <c r="J9" s="34" t="s">
        <v>865</v>
      </c>
      <c r="K9" s="34" t="s">
        <v>866</v>
      </c>
      <c r="L9" s="34" t="s">
        <v>867</v>
      </c>
      <c r="M9" s="34" t="s">
        <v>868</v>
      </c>
    </row>
    <row r="10" spans="1:13" ht="38.25">
      <c r="A10" s="104">
        <v>1</v>
      </c>
      <c r="B10" s="104">
        <v>1</v>
      </c>
      <c r="C10" s="128">
        <f>A10*B10</f>
      </c>
      <c r="D10" s="3" t="s">
        <v>247</v>
      </c>
      <c r="E10" s="6" t="s">
        <v>287</v>
      </c>
      <c r="F10" s="33"/>
      <c r="G10" s="33"/>
      <c r="H10" s="33"/>
      <c r="I10" s="104">
        <v>-1</v>
      </c>
      <c r="J10" s="104">
        <v>-2</v>
      </c>
      <c r="K10" s="120">
        <f>A10+I10</f>
      </c>
      <c r="L10" s="120">
        <f>B10+J10</f>
      </c>
      <c r="M10" s="128">
        <f>K10*L10</f>
      </c>
    </row>
    <row r="11" spans="1:13" ht="38.25">
      <c r="A11" s="104"/>
      <c r="B11" s="104"/>
      <c r="C11" s="129"/>
      <c r="D11" s="3" t="s">
        <v>248</v>
      </c>
      <c r="E11" s="6" t="s">
        <v>171</v>
      </c>
      <c r="F11" s="33"/>
      <c r="G11" s="33"/>
      <c r="H11" s="33"/>
      <c r="I11" s="104"/>
      <c r="J11" s="104"/>
      <c r="K11" s="120"/>
      <c r="L11" s="120"/>
      <c r="M11" s="129"/>
    </row>
    <row r="12" spans="1:13" ht="38.25">
      <c r="A12" s="104"/>
      <c r="B12" s="104"/>
      <c r="C12" s="129"/>
      <c r="D12" s="3" t="s">
        <v>249</v>
      </c>
      <c r="E12" s="6" t="s">
        <v>172</v>
      </c>
      <c r="F12" s="33"/>
      <c r="G12" s="33"/>
      <c r="H12" s="33"/>
      <c r="I12" s="104"/>
      <c r="J12" s="104"/>
      <c r="K12" s="120"/>
      <c r="L12" s="120"/>
      <c r="M12" s="129"/>
    </row>
    <row r="13" spans="1:13" ht="51">
      <c r="A13" s="104"/>
      <c r="B13" s="104"/>
      <c r="C13" s="129"/>
      <c r="D13" s="3" t="s">
        <v>250</v>
      </c>
      <c r="E13" s="4" t="s">
        <v>288</v>
      </c>
      <c r="F13" s="33"/>
      <c r="G13" s="33"/>
      <c r="H13" s="33"/>
      <c r="I13" s="104"/>
      <c r="J13" s="104"/>
      <c r="K13" s="120"/>
      <c r="L13" s="120"/>
      <c r="M13" s="129"/>
    </row>
    <row r="14" spans="1:13">
      <c r="A14" s="104"/>
      <c r="B14" s="104"/>
      <c r="C14" s="129"/>
      <c r="D14" s="5" t="s">
        <v>251</v>
      </c>
      <c r="E14" s="9" t="s">
        <v>869</v>
      </c>
      <c r="F14" s="33"/>
      <c r="G14" s="33"/>
      <c r="H14" s="33"/>
      <c r="I14" s="104"/>
      <c r="J14" s="104"/>
      <c r="K14" s="120"/>
      <c r="L14" s="120"/>
      <c r="M14" s="129"/>
    </row>
    <row r="17" spans="1:13" ht="26.25" customHeight="1">
      <c r="A17" s="98" t="s">
        <v>870</v>
      </c>
      <c r="B17" s="99"/>
      <c r="C17" s="100"/>
      <c r="D17" s="117" t="s">
        <v>871</v>
      </c>
      <c r="E17" s="117"/>
      <c r="F17" s="117"/>
      <c r="G17" s="117"/>
      <c r="H17" s="117"/>
      <c r="I17" s="117"/>
      <c r="J17" s="117"/>
      <c r="K17" s="98" t="s">
        <v>872</v>
      </c>
      <c r="L17" s="99"/>
      <c r="M17" s="100"/>
    </row>
    <row r="18" spans="1:13" ht="94.5">
      <c r="A18" s="34" t="s">
        <v>873</v>
      </c>
      <c r="B18" s="34" t="s">
        <v>874</v>
      </c>
      <c r="C18" s="34" t="s">
        <v>875</v>
      </c>
      <c r="D18" s="116" t="s">
        <v>876</v>
      </c>
      <c r="E18" s="116"/>
      <c r="F18" s="27" t="s">
        <v>877</v>
      </c>
      <c r="G18" s="114" t="s">
        <v>878</v>
      </c>
      <c r="H18" s="115"/>
      <c r="I18" s="27" t="s">
        <v>879</v>
      </c>
      <c r="J18" s="27" t="s">
        <v>880</v>
      </c>
      <c r="K18" s="34" t="s">
        <v>881</v>
      </c>
      <c r="L18" s="34" t="s">
        <v>882</v>
      </c>
      <c r="M18" s="34" t="s">
        <v>883</v>
      </c>
    </row>
    <row r="19" spans="1:13">
      <c r="A19" s="110">
        <f>K10</f>
      </c>
      <c r="B19" s="110">
        <f>L10</f>
      </c>
      <c r="C19" s="108">
        <f>M10</f>
      </c>
      <c r="D19" s="113"/>
      <c r="E19" s="113"/>
      <c r="F19" s="5"/>
      <c r="G19" s="104"/>
      <c r="H19" s="104"/>
      <c r="I19" s="105">
        <v>-1</v>
      </c>
      <c r="J19" s="105">
        <v>-1</v>
      </c>
      <c r="K19" s="110">
        <f>A19+I19</f>
      </c>
      <c r="L19" s="110">
        <f>B19+J19</f>
      </c>
      <c r="M19" s="108">
        <f>K19*L19</f>
      </c>
    </row>
    <row r="20" spans="1:13">
      <c r="A20" s="111"/>
      <c r="B20" s="111"/>
      <c r="C20" s="109"/>
      <c r="D20" s="113"/>
      <c r="E20" s="113"/>
      <c r="F20" s="5"/>
      <c r="G20" s="104"/>
      <c r="H20" s="104"/>
      <c r="I20" s="106"/>
      <c r="J20" s="106"/>
      <c r="K20" s="111"/>
      <c r="L20" s="111"/>
      <c r="M20" s="109"/>
    </row>
    <row r="21" spans="1:13">
      <c r="A21" s="111"/>
      <c r="B21" s="111"/>
      <c r="C21" s="109"/>
      <c r="D21" s="113"/>
      <c r="E21" s="113"/>
      <c r="F21" s="5"/>
      <c r="G21" s="104"/>
      <c r="H21" s="104"/>
      <c r="I21" s="106"/>
      <c r="J21" s="106"/>
      <c r="K21" s="111"/>
      <c r="L21" s="111"/>
      <c r="M21" s="109"/>
    </row>
    <row r="22" spans="1:13">
      <c r="A22" s="111"/>
      <c r="B22" s="111"/>
      <c r="C22" s="109"/>
      <c r="D22" s="113"/>
      <c r="E22" s="113"/>
      <c r="F22" s="5"/>
      <c r="G22" s="104"/>
      <c r="H22" s="104"/>
      <c r="I22" s="106"/>
      <c r="J22" s="106"/>
      <c r="K22" s="111"/>
      <c r="L22" s="111"/>
      <c r="M22" s="109"/>
    </row>
    <row r="23" spans="1:13">
      <c r="A23" s="111"/>
      <c r="B23" s="111"/>
      <c r="C23" s="109"/>
      <c r="D23" s="113"/>
      <c r="E23" s="113"/>
      <c r="F23" s="5"/>
      <c r="G23" s="104"/>
      <c r="H23" s="104"/>
      <c r="I23" s="106"/>
      <c r="J23" s="106"/>
      <c r="K23" s="111"/>
      <c r="L23" s="111"/>
      <c r="M23" s="109"/>
    </row>
    <row r="24" spans="1:13">
      <c r="A24" s="111"/>
      <c r="B24" s="111"/>
      <c r="C24" s="109"/>
      <c r="D24" s="113"/>
      <c r="E24" s="113"/>
      <c r="F24" s="5"/>
      <c r="G24" s="104"/>
      <c r="H24" s="104"/>
      <c r="I24" s="106"/>
      <c r="J24" s="106"/>
      <c r="K24" s="111"/>
      <c r="L24" s="111"/>
      <c r="M24" s="109"/>
    </row>
    <row r="25" spans="1:13">
      <c r="A25" s="111"/>
      <c r="B25" s="111"/>
      <c r="C25" s="109"/>
      <c r="D25" s="113"/>
      <c r="E25" s="113"/>
      <c r="F25" s="5"/>
      <c r="G25" s="104"/>
      <c r="H25" s="104"/>
      <c r="I25" s="106"/>
      <c r="J25" s="106"/>
      <c r="K25" s="111"/>
      <c r="L25" s="111"/>
      <c r="M25" s="109"/>
    </row>
    <row r="26" spans="1:13">
      <c r="A26" s="111"/>
      <c r="B26" s="111"/>
      <c r="C26" s="109"/>
      <c r="D26" s="113"/>
      <c r="E26" s="113"/>
      <c r="F26" s="5"/>
      <c r="G26" s="104"/>
      <c r="H26" s="104"/>
      <c r="I26" s="106"/>
      <c r="J26" s="106"/>
      <c r="K26" s="111"/>
      <c r="L26" s="111"/>
      <c r="M26" s="109"/>
    </row>
    <row r="27" spans="1:13">
      <c r="A27" s="112"/>
      <c r="B27" s="112"/>
      <c r="C27" s="109"/>
      <c r="D27" s="113"/>
      <c r="E27" s="113"/>
      <c r="F27" s="5"/>
      <c r="G27" s="104"/>
      <c r="H27" s="104"/>
      <c r="I27" s="107"/>
      <c r="J27" s="107"/>
      <c r="K27" s="112"/>
      <c r="L27" s="112"/>
      <c r="M27" s="109"/>
    </row>
    <row r="51" spans="2:3">
      <c r="B51">
        <v>1</v>
      </c>
      <c r="C51">
        <v>-1</v>
      </c>
    </row>
    <row r="52" spans="2:3">
      <c r="B52">
        <v>2</v>
      </c>
      <c r="C52">
        <v>-2</v>
      </c>
    </row>
    <row r="53" spans="2:3">
      <c r="B53">
        <v>3</v>
      </c>
      <c r="C53">
        <v>-3</v>
      </c>
    </row>
    <row r="54" spans="2:3">
      <c r="B54">
        <v>4</v>
      </c>
      <c r="C54">
        <v>-4</v>
      </c>
    </row>
    <row r="55" spans="2:3">
      <c r="B55">
        <v>5</v>
      </c>
      <c r="C55">
        <v>-5</v>
      </c>
    </row>
  </sheetData>
  <mergeCells count="43">
    <mergeCell ref="D21:E21"/>
    <mergeCell ref="G21:H21"/>
    <mergeCell ref="D22:E22"/>
    <mergeCell ref="G22:H22"/>
    <mergeCell ref="I19:I27"/>
    <mergeCell ref="D25:E25"/>
    <mergeCell ref="G25:H25"/>
    <mergeCell ref="D26:E26"/>
    <mergeCell ref="G26:H26"/>
    <mergeCell ref="D27:E27"/>
    <mergeCell ref="G27:H2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conditionalFormatting sqref="A10:B13 F10:I13 F14:H14">
    <cfRule type="cellIs" dxfId="109" priority="25" operator="between">
      <formula>0</formula>
      <formula>0</formula>
    </cfRule>
  </conditionalFormatting>
  <conditionalFormatting sqref="C10">
    <cfRule type="cellIs" dxfId="108" priority="10" operator="between">
      <formula>8</formula>
      <formula>16</formula>
    </cfRule>
    <cfRule type="cellIs" dxfId="107" priority="11" operator="between">
      <formula>4</formula>
      <formula>6</formula>
    </cfRule>
    <cfRule type="cellIs" dxfId="106" priority="12" operator="between">
      <formula>0</formula>
      <formula>3</formula>
    </cfRule>
  </conditionalFormatting>
  <conditionalFormatting sqref="M10">
    <cfRule type="cellIs" dxfId="105" priority="7" operator="between">
      <formula>8</formula>
      <formula>16</formula>
    </cfRule>
    <cfRule type="cellIs" dxfId="104" priority="8" operator="between">
      <formula>4</formula>
      <formula>6</formula>
    </cfRule>
    <cfRule type="cellIs" dxfId="103" priority="9" operator="between">
      <formula>0</formula>
      <formula>3</formula>
    </cfRule>
  </conditionalFormatting>
  <conditionalFormatting sqref="C19">
    <cfRule type="cellIs" dxfId="102" priority="4" operator="between">
      <formula>8</formula>
      <formula>16</formula>
    </cfRule>
    <cfRule type="cellIs" dxfId="101" priority="5" operator="between">
      <formula>4</formula>
      <formula>6</formula>
    </cfRule>
    <cfRule type="cellIs" dxfId="100" priority="6" operator="between">
      <formula>0</formula>
      <formula>3</formula>
    </cfRule>
  </conditionalFormatting>
  <conditionalFormatting sqref="M19">
    <cfRule type="cellIs" dxfId="99" priority="1" operator="between">
      <formula>8</formula>
      <formula>16</formula>
    </cfRule>
    <cfRule type="cellIs" dxfId="98" priority="2" operator="between">
      <formula>4</formula>
      <formula>6</formula>
    </cfRule>
    <cfRule type="cellIs" dxfId="97"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F14:G14 H14</xm:sqref>
        </x14:dataValidation>
        <x14:dataValidation type="list" allowBlank="1" showInputMessage="1" showErrorMessage="1">
          <x14:formula1>
            <xm:f>'SR1'!$J$3:$J$4</xm:f>
          </x14:formula1>
          <xm:sqref>F10:G13</xm:sqref>
        </x14:dataValidation>
        <x14:dataValidation type="list" allowBlank="1" showInputMessage="1" showErrorMessage="1">
          <x14:formula1>
            <xm:f>'SR1'!$K$3:$K$5</xm:f>
          </x14:formula1>
          <xm:sqref>H10:H13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view="pageBreakPreview" topLeftCell="C7" zoomScaleNormal="75" zoomScaleSheetLayoutView="100" workbookViewId="0">
      <selection activeCell="H13" sqref="H13"/>
    </sheetView>
  </sheetViews>
  <sheetFormatPr defaultRowHeight="12.75"/>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884</v>
      </c>
      <c r="D3" s="102"/>
      <c r="E3" s="102"/>
      <c r="F3" s="102"/>
      <c r="G3" s="103"/>
    </row>
    <row r="4" spans="1:13" s="14" customFormat="1" ht="63">
      <c r="C4" s="31" t="s">
        <v>885</v>
      </c>
      <c r="D4" s="34" t="s">
        <v>886</v>
      </c>
      <c r="E4" s="34" t="s">
        <v>887</v>
      </c>
      <c r="F4" s="34" t="s">
        <v>888</v>
      </c>
      <c r="G4" s="30" t="s">
        <v>889</v>
      </c>
    </row>
    <row r="5" spans="1:13" s="38" customFormat="1" ht="45.75" thickBot="1">
      <c r="C5" s="68" t="str">
        <f>'3. Certifikácia a platby'!A8:A8</f>
      </c>
      <c r="D5" s="40" t="str">
        <f>'3. Certifikácia a platby'!B8:B8</f>
      </c>
      <c r="E5" s="40" t="str">
        <f>'3. Certifikácia a platby'!C8:C8</f>
      </c>
      <c r="F5" s="40" t="str">
        <f>'3. Certifikácia a platby'!D8:D8</f>
      </c>
      <c r="G5" s="41" t="str">
        <f>'3. Certifikácia a platby'!E8:E8</f>
      </c>
    </row>
    <row r="8" spans="1:13" ht="26.25" customHeight="1">
      <c r="A8" s="98" t="s">
        <v>890</v>
      </c>
      <c r="B8" s="99"/>
      <c r="C8" s="100"/>
      <c r="D8" s="98" t="s">
        <v>891</v>
      </c>
      <c r="E8" s="99"/>
      <c r="F8" s="99"/>
      <c r="G8" s="99"/>
      <c r="H8" s="99"/>
      <c r="I8" s="99"/>
      <c r="J8" s="100"/>
      <c r="K8" s="98" t="s">
        <v>892</v>
      </c>
      <c r="L8" s="99"/>
      <c r="M8" s="100"/>
    </row>
    <row r="9" spans="1:13" ht="126">
      <c r="A9" s="34" t="s">
        <v>893</v>
      </c>
      <c r="B9" s="34" t="s">
        <v>894</v>
      </c>
      <c r="C9" s="34" t="s">
        <v>895</v>
      </c>
      <c r="D9" s="34" t="s">
        <v>896</v>
      </c>
      <c r="E9" s="34" t="s">
        <v>897</v>
      </c>
      <c r="F9" s="34" t="s">
        <v>898</v>
      </c>
      <c r="G9" s="34" t="s">
        <v>899</v>
      </c>
      <c r="H9" s="34" t="s">
        <v>900</v>
      </c>
      <c r="I9" s="34" t="s">
        <v>901</v>
      </c>
      <c r="J9" s="34" t="s">
        <v>902</v>
      </c>
      <c r="K9" s="34" t="s">
        <v>903</v>
      </c>
      <c r="L9" s="34" t="s">
        <v>904</v>
      </c>
      <c r="M9" s="34" t="s">
        <v>905</v>
      </c>
    </row>
    <row r="10" spans="1:13" ht="38.25">
      <c r="A10" s="104">
        <v>1</v>
      </c>
      <c r="B10" s="104">
        <v>1</v>
      </c>
      <c r="C10" s="119">
        <f>A10*B10</f>
      </c>
      <c r="D10" s="3" t="s">
        <v>252</v>
      </c>
      <c r="E10" s="4" t="s">
        <v>163</v>
      </c>
      <c r="F10" s="33"/>
      <c r="G10" s="33"/>
      <c r="H10" s="33"/>
      <c r="I10" s="104">
        <v>-1</v>
      </c>
      <c r="J10" s="104">
        <v>-2</v>
      </c>
      <c r="K10" s="120">
        <f>A10+I10</f>
      </c>
      <c r="L10" s="120">
        <f>B10+J10</f>
      </c>
      <c r="M10" s="119">
        <f>K10*L10</f>
      </c>
    </row>
    <row r="11" spans="1:13" ht="38.25">
      <c r="A11" s="104"/>
      <c r="B11" s="104"/>
      <c r="C11" s="119"/>
      <c r="D11" s="3" t="s">
        <v>253</v>
      </c>
      <c r="E11" s="4" t="s">
        <v>906</v>
      </c>
      <c r="F11" s="33"/>
      <c r="G11" s="33"/>
      <c r="H11" s="33"/>
      <c r="I11" s="104"/>
      <c r="J11" s="104"/>
      <c r="K11" s="120"/>
      <c r="L11" s="120"/>
      <c r="M11" s="119"/>
    </row>
    <row r="12" spans="1:13" ht="25.5">
      <c r="A12" s="104"/>
      <c r="B12" s="104"/>
      <c r="C12" s="119"/>
      <c r="D12" s="3" t="s">
        <v>254</v>
      </c>
      <c r="E12" s="4" t="s">
        <v>907</v>
      </c>
      <c r="F12" s="33"/>
      <c r="G12" s="33"/>
      <c r="H12" s="33"/>
      <c r="I12" s="104"/>
      <c r="J12" s="104"/>
      <c r="K12" s="120"/>
      <c r="L12" s="120"/>
      <c r="M12" s="119"/>
    </row>
    <row r="13" spans="1:13" ht="38.25">
      <c r="A13" s="104"/>
      <c r="B13" s="104"/>
      <c r="C13" s="119"/>
      <c r="D13" s="3" t="s">
        <v>255</v>
      </c>
      <c r="E13" s="4" t="s">
        <v>908</v>
      </c>
      <c r="F13" s="33"/>
      <c r="G13" s="33"/>
      <c r="H13" s="33"/>
      <c r="I13" s="104"/>
      <c r="J13" s="104"/>
      <c r="K13" s="120"/>
      <c r="L13" s="120"/>
      <c r="M13" s="119"/>
    </row>
    <row r="14" spans="1:13">
      <c r="A14" s="104"/>
      <c r="B14" s="104"/>
      <c r="C14" s="119"/>
      <c r="D14" s="5" t="s">
        <v>256</v>
      </c>
      <c r="E14" s="9" t="s">
        <v>909</v>
      </c>
      <c r="F14" s="33"/>
      <c r="G14" s="33"/>
      <c r="H14" s="33"/>
      <c r="I14" s="104"/>
      <c r="J14" s="104"/>
      <c r="K14" s="120"/>
      <c r="L14" s="120"/>
      <c r="M14" s="119"/>
    </row>
    <row r="17" spans="1:13" ht="26.25" customHeight="1">
      <c r="A17" s="98" t="s">
        <v>910</v>
      </c>
      <c r="B17" s="99"/>
      <c r="C17" s="100"/>
      <c r="D17" s="117" t="s">
        <v>911</v>
      </c>
      <c r="E17" s="117"/>
      <c r="F17" s="117"/>
      <c r="G17" s="117"/>
      <c r="H17" s="117"/>
      <c r="I17" s="117"/>
      <c r="J17" s="117"/>
      <c r="K17" s="98" t="s">
        <v>912</v>
      </c>
      <c r="L17" s="99"/>
      <c r="M17" s="100"/>
    </row>
    <row r="18" spans="1:13" ht="94.5">
      <c r="A18" s="34" t="s">
        <v>913</v>
      </c>
      <c r="B18" s="34" t="s">
        <v>914</v>
      </c>
      <c r="C18" s="34" t="s">
        <v>915</v>
      </c>
      <c r="D18" s="116" t="s">
        <v>916</v>
      </c>
      <c r="E18" s="116"/>
      <c r="F18" s="27" t="s">
        <v>917</v>
      </c>
      <c r="G18" s="114" t="s">
        <v>918</v>
      </c>
      <c r="H18" s="115"/>
      <c r="I18" s="27" t="s">
        <v>919</v>
      </c>
      <c r="J18" s="27" t="s">
        <v>920</v>
      </c>
      <c r="K18" s="34" t="s">
        <v>921</v>
      </c>
      <c r="L18" s="34" t="s">
        <v>922</v>
      </c>
      <c r="M18" s="34" t="s">
        <v>923</v>
      </c>
    </row>
    <row r="19" spans="1:13">
      <c r="A19" s="110">
        <f>K10</f>
      </c>
      <c r="B19" s="110">
        <f>L10</f>
      </c>
      <c r="C19" s="119">
        <f>M10</f>
      </c>
      <c r="D19" s="113"/>
      <c r="E19" s="113"/>
      <c r="F19" s="5"/>
      <c r="G19" s="104"/>
      <c r="H19" s="104"/>
      <c r="I19" s="105">
        <v>-1</v>
      </c>
      <c r="J19" s="105">
        <v>-1</v>
      </c>
      <c r="K19" s="110">
        <f>A19+I19</f>
      </c>
      <c r="L19" s="110">
        <f>B19+J19</f>
      </c>
      <c r="M19" s="119">
        <f>K19*L19</f>
      </c>
    </row>
    <row r="20" spans="1:13">
      <c r="A20" s="111"/>
      <c r="B20" s="111"/>
      <c r="C20" s="119"/>
      <c r="D20" s="113"/>
      <c r="E20" s="113"/>
      <c r="F20" s="5"/>
      <c r="G20" s="104"/>
      <c r="H20" s="104"/>
      <c r="I20" s="106"/>
      <c r="J20" s="106"/>
      <c r="K20" s="111"/>
      <c r="L20" s="111"/>
      <c r="M20" s="119"/>
    </row>
    <row r="21" spans="1:13">
      <c r="A21" s="111"/>
      <c r="B21" s="111"/>
      <c r="C21" s="119"/>
      <c r="D21" s="113"/>
      <c r="E21" s="113"/>
      <c r="F21" s="5"/>
      <c r="G21" s="104"/>
      <c r="H21" s="104"/>
      <c r="I21" s="106"/>
      <c r="J21" s="106"/>
      <c r="K21" s="111"/>
      <c r="L21" s="111"/>
      <c r="M21" s="119"/>
    </row>
    <row r="22" spans="1:13">
      <c r="A22" s="111"/>
      <c r="B22" s="111"/>
      <c r="C22" s="119"/>
      <c r="D22" s="113"/>
      <c r="E22" s="113"/>
      <c r="F22" s="5"/>
      <c r="G22" s="104"/>
      <c r="H22" s="104"/>
      <c r="I22" s="106"/>
      <c r="J22" s="106"/>
      <c r="K22" s="111"/>
      <c r="L22" s="111"/>
      <c r="M22" s="119"/>
    </row>
    <row r="23" spans="1:13">
      <c r="A23" s="111"/>
      <c r="B23" s="111"/>
      <c r="C23" s="119"/>
      <c r="D23" s="113"/>
      <c r="E23" s="113"/>
      <c r="F23" s="5"/>
      <c r="G23" s="104"/>
      <c r="H23" s="104"/>
      <c r="I23" s="106"/>
      <c r="J23" s="106"/>
      <c r="K23" s="111"/>
      <c r="L23" s="111"/>
      <c r="M23" s="119"/>
    </row>
    <row r="24" spans="1:13">
      <c r="A24" s="111"/>
      <c r="B24" s="111"/>
      <c r="C24" s="119"/>
      <c r="D24" s="113"/>
      <c r="E24" s="113"/>
      <c r="F24" s="5"/>
      <c r="G24" s="104"/>
      <c r="H24" s="104"/>
      <c r="I24" s="106"/>
      <c r="J24" s="106"/>
      <c r="K24" s="111"/>
      <c r="L24" s="111"/>
      <c r="M24" s="119"/>
    </row>
    <row r="25" spans="1:13">
      <c r="A25" s="111"/>
      <c r="B25" s="111"/>
      <c r="C25" s="119"/>
      <c r="D25" s="113"/>
      <c r="E25" s="113"/>
      <c r="F25" s="5"/>
      <c r="G25" s="104"/>
      <c r="H25" s="104"/>
      <c r="I25" s="106"/>
      <c r="J25" s="106"/>
      <c r="K25" s="111"/>
      <c r="L25" s="111"/>
      <c r="M25" s="119"/>
    </row>
    <row r="26" spans="1:13">
      <c r="A26" s="111"/>
      <c r="B26" s="111"/>
      <c r="C26" s="119"/>
      <c r="D26" s="113"/>
      <c r="E26" s="113"/>
      <c r="F26" s="5"/>
      <c r="G26" s="104"/>
      <c r="H26" s="104"/>
      <c r="I26" s="106"/>
      <c r="J26" s="106"/>
      <c r="K26" s="111"/>
      <c r="L26" s="111"/>
      <c r="M26" s="119"/>
    </row>
    <row r="27" spans="1:13">
      <c r="A27" s="112"/>
      <c r="B27" s="112"/>
      <c r="C27" s="119"/>
      <c r="D27" s="113"/>
      <c r="E27" s="113"/>
      <c r="F27" s="5"/>
      <c r="G27" s="104"/>
      <c r="H27" s="104"/>
      <c r="I27" s="107"/>
      <c r="J27" s="107"/>
      <c r="K27" s="112"/>
      <c r="L27" s="112"/>
      <c r="M27" s="119"/>
    </row>
    <row r="51" spans="2:3">
      <c r="B51">
        <v>1</v>
      </c>
      <c r="C51">
        <v>-1</v>
      </c>
    </row>
    <row r="52" spans="2:3">
      <c r="B52">
        <v>2</v>
      </c>
      <c r="C52">
        <v>-2</v>
      </c>
    </row>
    <row r="53" spans="2:3">
      <c r="B53">
        <v>3</v>
      </c>
      <c r="C53">
        <v>-3</v>
      </c>
    </row>
    <row r="54" spans="2:3">
      <c r="B54">
        <v>4</v>
      </c>
      <c r="C54">
        <v>-4</v>
      </c>
    </row>
    <row r="55" spans="2:3">
      <c r="B55">
        <v>5</v>
      </c>
      <c r="C55">
        <v>-5</v>
      </c>
    </row>
  </sheetData>
  <mergeCells count="43">
    <mergeCell ref="D21:E21"/>
    <mergeCell ref="G21:H21"/>
    <mergeCell ref="D22:E22"/>
    <mergeCell ref="G22:H22"/>
    <mergeCell ref="I19:I27"/>
    <mergeCell ref="D25:E25"/>
    <mergeCell ref="G25:H25"/>
    <mergeCell ref="D26:E26"/>
    <mergeCell ref="G26:H26"/>
    <mergeCell ref="D27:E27"/>
    <mergeCell ref="G27:H2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conditionalFormatting sqref="A10:B13 F10:I13 F14:H14">
    <cfRule type="cellIs" dxfId="96" priority="25" operator="between">
      <formula>0</formula>
      <formula>0</formula>
    </cfRule>
  </conditionalFormatting>
  <conditionalFormatting sqref="C10">
    <cfRule type="cellIs" dxfId="95" priority="10" operator="between">
      <formula>8</formula>
      <formula>16</formula>
    </cfRule>
    <cfRule type="cellIs" dxfId="94" priority="11" operator="between">
      <formula>4</formula>
      <formula>6</formula>
    </cfRule>
    <cfRule type="cellIs" dxfId="93" priority="12" operator="between">
      <formula>0</formula>
      <formula>3</formula>
    </cfRule>
  </conditionalFormatting>
  <conditionalFormatting sqref="M10">
    <cfRule type="cellIs" dxfId="92" priority="7" operator="between">
      <formula>8</formula>
      <formula>16</formula>
    </cfRule>
    <cfRule type="cellIs" dxfId="91" priority="8" operator="between">
      <formula>4</formula>
      <formula>6</formula>
    </cfRule>
    <cfRule type="cellIs" dxfId="90" priority="9" operator="between">
      <formula>0</formula>
      <formula>3</formula>
    </cfRule>
  </conditionalFormatting>
  <conditionalFormatting sqref="C19">
    <cfRule type="cellIs" dxfId="89" priority="4" operator="between">
      <formula>8</formula>
      <formula>16</formula>
    </cfRule>
    <cfRule type="cellIs" dxfId="88" priority="5" operator="between">
      <formula>4</formula>
      <formula>6</formula>
    </cfRule>
    <cfRule type="cellIs" dxfId="87" priority="6" operator="between">
      <formula>0</formula>
      <formula>3</formula>
    </cfRule>
  </conditionalFormatting>
  <conditionalFormatting sqref="M19">
    <cfRule type="cellIs" dxfId="86" priority="1" operator="between">
      <formula>8</formula>
      <formula>16</formula>
    </cfRule>
    <cfRule type="cellIs" dxfId="85" priority="2" operator="between">
      <formula>4</formula>
      <formula>6</formula>
    </cfRule>
    <cfRule type="cellIs" dxfId="84"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F14:G14 H14</xm:sqref>
        </x14:dataValidation>
        <x14:dataValidation type="list" allowBlank="1" showInputMessage="1" showErrorMessage="1">
          <x14:formula1>
            <xm:f>'SR1'!$J$3:$J$4</xm:f>
          </x14:formula1>
          <xm:sqref>F10:G13</xm:sqref>
        </x14:dataValidation>
        <x14:dataValidation type="list" allowBlank="1" showInputMessage="1" showErrorMessage="1">
          <x14:formula1>
            <xm:f>'SR1'!$K$3:$K$5</xm:f>
          </x14:formula1>
          <xm:sqref>H10:H13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view="pageBreakPreview" topLeftCell="D7" zoomScaleNormal="75" zoomScaleSheetLayoutView="100" workbookViewId="0">
      <selection activeCell="H13" sqref="H13"/>
    </sheetView>
  </sheetViews>
  <sheetFormatPr defaultRowHeight="12.75"/>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924</v>
      </c>
      <c r="D3" s="102"/>
      <c r="E3" s="102"/>
      <c r="F3" s="102"/>
      <c r="G3" s="103"/>
    </row>
    <row r="4" spans="1:13" s="14" customFormat="1" ht="63">
      <c r="C4" s="31" t="s">
        <v>925</v>
      </c>
      <c r="D4" s="34" t="s">
        <v>926</v>
      </c>
      <c r="E4" s="34" t="s">
        <v>927</v>
      </c>
      <c r="F4" s="34" t="s">
        <v>928</v>
      </c>
      <c r="G4" s="30" t="s">
        <v>929</v>
      </c>
    </row>
    <row r="5" spans="1:13" s="38" customFormat="1" ht="60.75" thickBot="1">
      <c r="C5" s="68" t="str">
        <f>'3. Certifikácia a platby'!A9:A9</f>
      </c>
      <c r="D5" s="40" t="str">
        <f>'3. Certifikácia a platby'!B9:B9</f>
      </c>
      <c r="E5" s="40" t="str">
        <f>'3. Certifikácia a platby'!C9:C9</f>
      </c>
      <c r="F5" s="40" t="str">
        <f>'3. Certifikácia a platby'!D9:D9</f>
      </c>
      <c r="G5" s="41" t="str">
        <f>'3. Certifikácia a platby'!E9:E9</f>
      </c>
    </row>
    <row r="8" spans="1:13" ht="26.25" customHeight="1">
      <c r="A8" s="98" t="s">
        <v>930</v>
      </c>
      <c r="B8" s="99"/>
      <c r="C8" s="100"/>
      <c r="D8" s="98" t="s">
        <v>931</v>
      </c>
      <c r="E8" s="99"/>
      <c r="F8" s="99"/>
      <c r="G8" s="99"/>
      <c r="H8" s="99"/>
      <c r="I8" s="99"/>
      <c r="J8" s="100"/>
      <c r="K8" s="98" t="s">
        <v>932</v>
      </c>
      <c r="L8" s="99"/>
      <c r="M8" s="100"/>
    </row>
    <row r="9" spans="1:13" ht="126">
      <c r="A9" s="34" t="s">
        <v>933</v>
      </c>
      <c r="B9" s="34" t="s">
        <v>934</v>
      </c>
      <c r="C9" s="34" t="s">
        <v>935</v>
      </c>
      <c r="D9" s="34" t="s">
        <v>936</v>
      </c>
      <c r="E9" s="34" t="s">
        <v>937</v>
      </c>
      <c r="F9" s="34" t="s">
        <v>938</v>
      </c>
      <c r="G9" s="34" t="s">
        <v>939</v>
      </c>
      <c r="H9" s="34" t="s">
        <v>940</v>
      </c>
      <c r="I9" s="34" t="s">
        <v>941</v>
      </c>
      <c r="J9" s="34" t="s">
        <v>942</v>
      </c>
      <c r="K9" s="34" t="s">
        <v>943</v>
      </c>
      <c r="L9" s="34" t="s">
        <v>944</v>
      </c>
      <c r="M9" s="34" t="s">
        <v>945</v>
      </c>
    </row>
    <row r="10" spans="1:13" ht="38.25">
      <c r="A10" s="104">
        <v>1</v>
      </c>
      <c r="B10" s="104">
        <v>1</v>
      </c>
      <c r="C10" s="119">
        <f>A10*B10</f>
      </c>
      <c r="D10" s="3" t="s">
        <v>257</v>
      </c>
      <c r="E10" s="4" t="s">
        <v>164</v>
      </c>
      <c r="F10" s="33"/>
      <c r="G10" s="33"/>
      <c r="H10" s="33" t="s">
        <v>946</v>
      </c>
      <c r="I10" s="104">
        <v>-1</v>
      </c>
      <c r="J10" s="104">
        <v>-2</v>
      </c>
      <c r="K10" s="120">
        <f>A10+I10</f>
      </c>
      <c r="L10" s="120">
        <f>B10+J10</f>
      </c>
      <c r="M10" s="119">
        <f>K10*L10</f>
      </c>
    </row>
    <row r="11" spans="1:13" ht="38.25">
      <c r="A11" s="104"/>
      <c r="B11" s="104"/>
      <c r="C11" s="119"/>
      <c r="D11" s="3" t="s">
        <v>258</v>
      </c>
      <c r="E11" s="4" t="s">
        <v>165</v>
      </c>
      <c r="F11" s="33"/>
      <c r="G11" s="33"/>
      <c r="H11" s="33"/>
      <c r="I11" s="104"/>
      <c r="J11" s="104"/>
      <c r="K11" s="120"/>
      <c r="L11" s="120"/>
      <c r="M11" s="119"/>
    </row>
    <row r="12" spans="1:13" ht="25.5">
      <c r="A12" s="104"/>
      <c r="B12" s="104"/>
      <c r="C12" s="119"/>
      <c r="D12" s="3" t="s">
        <v>259</v>
      </c>
      <c r="E12" s="4" t="s">
        <v>166</v>
      </c>
      <c r="F12" s="33"/>
      <c r="G12" s="33"/>
      <c r="H12" s="33"/>
      <c r="I12" s="104"/>
      <c r="J12" s="104"/>
      <c r="K12" s="120"/>
      <c r="L12" s="120"/>
      <c r="M12" s="119"/>
    </row>
    <row r="13" spans="1:13" ht="51">
      <c r="A13" s="104"/>
      <c r="B13" s="104"/>
      <c r="C13" s="119"/>
      <c r="D13" s="3" t="s">
        <v>260</v>
      </c>
      <c r="E13" s="4" t="s">
        <v>167</v>
      </c>
      <c r="F13" s="33"/>
      <c r="G13" s="33"/>
      <c r="H13" s="33"/>
      <c r="I13" s="104"/>
      <c r="J13" s="104"/>
      <c r="K13" s="120"/>
      <c r="L13" s="120"/>
      <c r="M13" s="119"/>
    </row>
    <row r="14" spans="1:13">
      <c r="A14" s="104"/>
      <c r="B14" s="104"/>
      <c r="C14" s="119"/>
      <c r="D14" s="5" t="s">
        <v>261</v>
      </c>
      <c r="E14" s="9" t="s">
        <v>947</v>
      </c>
      <c r="F14" s="33"/>
      <c r="G14" s="33"/>
      <c r="H14" s="33"/>
      <c r="I14" s="104"/>
      <c r="J14" s="104"/>
      <c r="K14" s="120"/>
      <c r="L14" s="120"/>
      <c r="M14" s="119"/>
    </row>
    <row r="17" spans="1:13" ht="26.25" customHeight="1">
      <c r="A17" s="98" t="s">
        <v>948</v>
      </c>
      <c r="B17" s="99"/>
      <c r="C17" s="100"/>
      <c r="D17" s="117" t="s">
        <v>949</v>
      </c>
      <c r="E17" s="117"/>
      <c r="F17" s="117"/>
      <c r="G17" s="117"/>
      <c r="H17" s="117"/>
      <c r="I17" s="117"/>
      <c r="J17" s="117"/>
      <c r="K17" s="98" t="s">
        <v>950</v>
      </c>
      <c r="L17" s="99"/>
      <c r="M17" s="100"/>
    </row>
    <row r="18" spans="1:13" ht="94.5">
      <c r="A18" s="34" t="s">
        <v>951</v>
      </c>
      <c r="B18" s="34" t="s">
        <v>952</v>
      </c>
      <c r="C18" s="34" t="s">
        <v>953</v>
      </c>
      <c r="D18" s="116" t="s">
        <v>954</v>
      </c>
      <c r="E18" s="116"/>
      <c r="F18" s="27" t="s">
        <v>955</v>
      </c>
      <c r="G18" s="114" t="s">
        <v>956</v>
      </c>
      <c r="H18" s="115"/>
      <c r="I18" s="27" t="s">
        <v>957</v>
      </c>
      <c r="J18" s="27" t="s">
        <v>958</v>
      </c>
      <c r="K18" s="34" t="s">
        <v>959</v>
      </c>
      <c r="L18" s="34" t="s">
        <v>960</v>
      </c>
      <c r="M18" s="34" t="s">
        <v>961</v>
      </c>
    </row>
    <row r="19" spans="1:13">
      <c r="A19" s="110">
        <f>K10</f>
      </c>
      <c r="B19" s="110">
        <f>L10</f>
      </c>
      <c r="C19" s="108">
        <f>M10</f>
      </c>
      <c r="D19" s="113"/>
      <c r="E19" s="113"/>
      <c r="F19" s="5"/>
      <c r="G19" s="104"/>
      <c r="H19" s="104"/>
      <c r="I19" s="105">
        <v>-1</v>
      </c>
      <c r="J19" s="105">
        <v>-1</v>
      </c>
      <c r="K19" s="110">
        <f>A19+I19</f>
      </c>
      <c r="L19" s="110">
        <f>B19+J19</f>
      </c>
      <c r="M19" s="108">
        <f>K19*L19</f>
      </c>
    </row>
    <row r="20" spans="1:13">
      <c r="A20" s="111"/>
      <c r="B20" s="111"/>
      <c r="C20" s="109"/>
      <c r="D20" s="113"/>
      <c r="E20" s="113"/>
      <c r="F20" s="5"/>
      <c r="G20" s="104"/>
      <c r="H20" s="104"/>
      <c r="I20" s="106"/>
      <c r="J20" s="106"/>
      <c r="K20" s="111"/>
      <c r="L20" s="111"/>
      <c r="M20" s="109"/>
    </row>
    <row r="21" spans="1:13">
      <c r="A21" s="111"/>
      <c r="B21" s="111"/>
      <c r="C21" s="109"/>
      <c r="D21" s="113"/>
      <c r="E21" s="113"/>
      <c r="F21" s="5"/>
      <c r="G21" s="104"/>
      <c r="H21" s="104"/>
      <c r="I21" s="106"/>
      <c r="J21" s="106"/>
      <c r="K21" s="111"/>
      <c r="L21" s="111"/>
      <c r="M21" s="109"/>
    </row>
    <row r="22" spans="1:13">
      <c r="A22" s="111"/>
      <c r="B22" s="111"/>
      <c r="C22" s="109"/>
      <c r="D22" s="113"/>
      <c r="E22" s="113"/>
      <c r="F22" s="5"/>
      <c r="G22" s="104"/>
      <c r="H22" s="104"/>
      <c r="I22" s="106"/>
      <c r="J22" s="106"/>
      <c r="K22" s="111"/>
      <c r="L22" s="111"/>
      <c r="M22" s="109"/>
    </row>
    <row r="23" spans="1:13">
      <c r="A23" s="111"/>
      <c r="B23" s="111"/>
      <c r="C23" s="109"/>
      <c r="D23" s="113"/>
      <c r="E23" s="113"/>
      <c r="F23" s="5"/>
      <c r="G23" s="104"/>
      <c r="H23" s="104"/>
      <c r="I23" s="106"/>
      <c r="J23" s="106"/>
      <c r="K23" s="111"/>
      <c r="L23" s="111"/>
      <c r="M23" s="109"/>
    </row>
    <row r="24" spans="1:13">
      <c r="A24" s="111"/>
      <c r="B24" s="111"/>
      <c r="C24" s="109"/>
      <c r="D24" s="113"/>
      <c r="E24" s="113"/>
      <c r="F24" s="5"/>
      <c r="G24" s="104"/>
      <c r="H24" s="104"/>
      <c r="I24" s="106"/>
      <c r="J24" s="106"/>
      <c r="K24" s="111"/>
      <c r="L24" s="111"/>
      <c r="M24" s="109"/>
    </row>
    <row r="25" spans="1:13">
      <c r="A25" s="111"/>
      <c r="B25" s="111"/>
      <c r="C25" s="109"/>
      <c r="D25" s="113"/>
      <c r="E25" s="113"/>
      <c r="F25" s="5"/>
      <c r="G25" s="104"/>
      <c r="H25" s="104"/>
      <c r="I25" s="106"/>
      <c r="J25" s="106"/>
      <c r="K25" s="111"/>
      <c r="L25" s="111"/>
      <c r="M25" s="109"/>
    </row>
    <row r="26" spans="1:13">
      <c r="A26" s="111"/>
      <c r="B26" s="111"/>
      <c r="C26" s="109"/>
      <c r="D26" s="113"/>
      <c r="E26" s="113"/>
      <c r="F26" s="5"/>
      <c r="G26" s="104"/>
      <c r="H26" s="104"/>
      <c r="I26" s="106"/>
      <c r="J26" s="106"/>
      <c r="K26" s="111"/>
      <c r="L26" s="111"/>
      <c r="M26" s="109"/>
    </row>
    <row r="27" spans="1:13">
      <c r="A27" s="112"/>
      <c r="B27" s="112"/>
      <c r="C27" s="118"/>
      <c r="D27" s="113"/>
      <c r="E27" s="113"/>
      <c r="F27" s="5"/>
      <c r="G27" s="104"/>
      <c r="H27" s="104"/>
      <c r="I27" s="107"/>
      <c r="J27" s="107"/>
      <c r="K27" s="112"/>
      <c r="L27" s="112"/>
      <c r="M27" s="118"/>
    </row>
    <row r="51" spans="2:3">
      <c r="B51">
        <v>1</v>
      </c>
      <c r="C51">
        <v>-1</v>
      </c>
    </row>
    <row r="52" spans="2:3">
      <c r="B52">
        <v>2</v>
      </c>
      <c r="C52">
        <v>-2</v>
      </c>
    </row>
    <row r="53" spans="2:3">
      <c r="B53">
        <v>3</v>
      </c>
      <c r="C53">
        <v>-3</v>
      </c>
    </row>
    <row r="54" spans="2:3">
      <c r="B54">
        <v>4</v>
      </c>
      <c r="C54">
        <v>-4</v>
      </c>
    </row>
    <row r="55" spans="2:3">
      <c r="B55">
        <v>5</v>
      </c>
      <c r="C55">
        <v>-5</v>
      </c>
    </row>
  </sheetData>
  <mergeCells count="43">
    <mergeCell ref="D21:E21"/>
    <mergeCell ref="G21:H21"/>
    <mergeCell ref="D22:E22"/>
    <mergeCell ref="G22:H22"/>
    <mergeCell ref="I19:I27"/>
    <mergeCell ref="D25:E25"/>
    <mergeCell ref="G25:H25"/>
    <mergeCell ref="D26:E26"/>
    <mergeCell ref="G26:H26"/>
    <mergeCell ref="D27:E27"/>
    <mergeCell ref="G27:H2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conditionalFormatting sqref="A10:B13 F10:I13 F14:H14">
    <cfRule type="cellIs" dxfId="83" priority="25" operator="between">
      <formula>0</formula>
      <formula>0</formula>
    </cfRule>
  </conditionalFormatting>
  <conditionalFormatting sqref="C10">
    <cfRule type="cellIs" dxfId="82" priority="10" operator="between">
      <formula>8</formula>
      <formula>16</formula>
    </cfRule>
    <cfRule type="cellIs" dxfId="81" priority="11" operator="between">
      <formula>4</formula>
      <formula>6</formula>
    </cfRule>
    <cfRule type="cellIs" dxfId="80" priority="12" operator="between">
      <formula>0</formula>
      <formula>3</formula>
    </cfRule>
  </conditionalFormatting>
  <conditionalFormatting sqref="M10">
    <cfRule type="cellIs" dxfId="79" priority="7" operator="between">
      <formula>8</formula>
      <formula>16</formula>
    </cfRule>
    <cfRule type="cellIs" dxfId="78" priority="8" operator="between">
      <formula>4</formula>
      <formula>6</formula>
    </cfRule>
    <cfRule type="cellIs" dxfId="77" priority="9" operator="between">
      <formula>0</formula>
      <formula>3</formula>
    </cfRule>
  </conditionalFormatting>
  <conditionalFormatting sqref="C19">
    <cfRule type="cellIs" dxfId="76" priority="4" operator="between">
      <formula>8</formula>
      <formula>16</formula>
    </cfRule>
    <cfRule type="cellIs" dxfId="75" priority="5" operator="between">
      <formula>4</formula>
      <formula>6</formula>
    </cfRule>
    <cfRule type="cellIs" dxfId="74" priority="6" operator="between">
      <formula>0</formula>
      <formula>3</formula>
    </cfRule>
  </conditionalFormatting>
  <conditionalFormatting sqref="M19">
    <cfRule type="cellIs" dxfId="73" priority="1" operator="between">
      <formula>8</formula>
      <formula>16</formula>
    </cfRule>
    <cfRule type="cellIs" dxfId="72" priority="2" operator="between">
      <formula>4</formula>
      <formula>6</formula>
    </cfRule>
    <cfRule type="cellIs" dxfId="71"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F14:G14 H14</xm:sqref>
        </x14:dataValidation>
        <x14:dataValidation type="list" allowBlank="1" showInputMessage="1" showErrorMessage="1">
          <x14:formula1>
            <xm:f>'SR1'!$J$3:$J$4</xm:f>
          </x14:formula1>
          <xm:sqref>F10:G13</xm:sqref>
        </x14:dataValidation>
        <x14:dataValidation type="list" allowBlank="1" showInputMessage="1" showErrorMessage="1">
          <x14:formula1>
            <xm:f>'SR1'!$K$3:$K$5</xm:f>
          </x14:formula1>
          <xm:sqref>H10:H13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2"/>
  <sheetViews>
    <sheetView view="pageBreakPreview" zoomScale="60" zoomScaleNormal="75" workbookViewId="0">
      <selection activeCell="G16" sqref="G16:H16"/>
    </sheetView>
  </sheetViews>
  <sheetFormatPr defaultRowHeight="12.75"/>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962</v>
      </c>
      <c r="D3" s="102"/>
      <c r="E3" s="102"/>
      <c r="F3" s="102"/>
      <c r="G3" s="103"/>
    </row>
    <row r="4" spans="1:13" s="14" customFormat="1" ht="63">
      <c r="C4" s="31" t="s">
        <v>963</v>
      </c>
      <c r="D4" s="34" t="s">
        <v>964</v>
      </c>
      <c r="E4" s="34" t="s">
        <v>965</v>
      </c>
      <c r="F4" s="34" t="s">
        <v>966</v>
      </c>
      <c r="G4" s="30" t="s">
        <v>967</v>
      </c>
    </row>
    <row r="5" spans="1:13" s="38" customFormat="1" ht="16.5" thickBot="1">
      <c r="C5" s="68" t="str">
        <f>'3. Certifikácia a platby'!A10</f>
      </c>
      <c r="D5" s="40">
        <f>'3. Certifikácia a platby'!B10</f>
      </c>
      <c r="E5" s="40" t="str">
        <f>'3. Certifikácia a platby'!C10</f>
      </c>
      <c r="F5" s="40">
        <f>'3. Certifikácia a platby'!D10</f>
      </c>
      <c r="G5" s="41">
        <f>'3. Certifikácia a platby'!E10</f>
      </c>
    </row>
    <row r="8" spans="1:13" ht="26.25" customHeight="1">
      <c r="A8" s="98" t="s">
        <v>968</v>
      </c>
      <c r="B8" s="99"/>
      <c r="C8" s="100"/>
      <c r="D8" s="98" t="s">
        <v>969</v>
      </c>
      <c r="E8" s="99"/>
      <c r="F8" s="99"/>
      <c r="G8" s="99"/>
      <c r="H8" s="99"/>
      <c r="I8" s="99"/>
      <c r="J8" s="100"/>
      <c r="K8" s="98" t="s">
        <v>970</v>
      </c>
      <c r="L8" s="99"/>
      <c r="M8" s="100"/>
    </row>
    <row r="9" spans="1:13" ht="126">
      <c r="A9" s="34" t="s">
        <v>971</v>
      </c>
      <c r="B9" s="34" t="s">
        <v>972</v>
      </c>
      <c r="C9" s="34" t="s">
        <v>973</v>
      </c>
      <c r="D9" s="34" t="s">
        <v>974</v>
      </c>
      <c r="E9" s="34" t="s">
        <v>975</v>
      </c>
      <c r="F9" s="34" t="s">
        <v>976</v>
      </c>
      <c r="G9" s="34" t="s">
        <v>977</v>
      </c>
      <c r="H9" s="34" t="s">
        <v>978</v>
      </c>
      <c r="I9" s="34" t="s">
        <v>979</v>
      </c>
      <c r="J9" s="34" t="s">
        <v>980</v>
      </c>
      <c r="K9" s="34" t="s">
        <v>981</v>
      </c>
      <c r="L9" s="34" t="s">
        <v>982</v>
      </c>
      <c r="M9" s="34" t="s">
        <v>983</v>
      </c>
    </row>
    <row r="10" spans="1:13">
      <c r="A10" s="104">
        <v>1</v>
      </c>
      <c r="B10" s="104">
        <v>1</v>
      </c>
      <c r="C10" s="119">
        <f>A10*B10</f>
      </c>
      <c r="D10" s="3" t="s">
        <v>279</v>
      </c>
      <c r="E10" s="4"/>
      <c r="F10" s="33"/>
      <c r="G10" s="33"/>
      <c r="H10" s="33"/>
      <c r="I10" s="104">
        <v>-1</v>
      </c>
      <c r="J10" s="104">
        <v>-2</v>
      </c>
      <c r="K10" s="120">
        <f>A10+I10</f>
      </c>
      <c r="L10" s="120">
        <f>B10+J10</f>
      </c>
      <c r="M10" s="119">
        <f>K10*L10</f>
      </c>
    </row>
    <row r="11" spans="1:13">
      <c r="A11" s="104"/>
      <c r="B11" s="104"/>
      <c r="C11" s="119"/>
      <c r="D11" s="5" t="s">
        <v>262</v>
      </c>
      <c r="E11" s="9" t="s">
        <v>984</v>
      </c>
      <c r="F11" s="33"/>
      <c r="G11" s="33"/>
      <c r="H11" s="33"/>
      <c r="I11" s="104"/>
      <c r="J11" s="104"/>
      <c r="K11" s="120"/>
      <c r="L11" s="120"/>
      <c r="M11" s="119"/>
    </row>
    <row r="14" spans="1:13" ht="26.25" customHeight="1">
      <c r="A14" s="98" t="s">
        <v>985</v>
      </c>
      <c r="B14" s="99"/>
      <c r="C14" s="100"/>
      <c r="D14" s="117" t="s">
        <v>986</v>
      </c>
      <c r="E14" s="117"/>
      <c r="F14" s="117"/>
      <c r="G14" s="117"/>
      <c r="H14" s="117"/>
      <c r="I14" s="117"/>
      <c r="J14" s="117"/>
      <c r="K14" s="98" t="s">
        <v>987</v>
      </c>
      <c r="L14" s="99"/>
      <c r="M14" s="100"/>
    </row>
    <row r="15" spans="1:13" ht="94.5">
      <c r="A15" s="34" t="s">
        <v>988</v>
      </c>
      <c r="B15" s="34" t="s">
        <v>989</v>
      </c>
      <c r="C15" s="34" t="s">
        <v>990</v>
      </c>
      <c r="D15" s="116" t="s">
        <v>991</v>
      </c>
      <c r="E15" s="116"/>
      <c r="F15" s="27" t="s">
        <v>992</v>
      </c>
      <c r="G15" s="114" t="s">
        <v>993</v>
      </c>
      <c r="H15" s="115"/>
      <c r="I15" s="27" t="s">
        <v>994</v>
      </c>
      <c r="J15" s="27" t="s">
        <v>995</v>
      </c>
      <c r="K15" s="34" t="s">
        <v>996</v>
      </c>
      <c r="L15" s="34" t="s">
        <v>997</v>
      </c>
      <c r="M15" s="34" t="s">
        <v>998</v>
      </c>
    </row>
    <row r="16" spans="1:13">
      <c r="A16" s="110">
        <f>K10</f>
      </c>
      <c r="B16" s="110">
        <f>L10</f>
      </c>
      <c r="C16" s="108">
        <f>M10</f>
      </c>
      <c r="D16" s="113"/>
      <c r="E16" s="113"/>
      <c r="F16" s="5"/>
      <c r="G16" s="104"/>
      <c r="H16" s="104"/>
      <c r="I16" s="105">
        <v>-1</v>
      </c>
      <c r="J16" s="105">
        <v>-1</v>
      </c>
      <c r="K16" s="110">
        <f>A16+I16</f>
      </c>
      <c r="L16" s="110">
        <f>B16+J16</f>
      </c>
      <c r="M16" s="108">
        <f>K16*L16</f>
      </c>
    </row>
    <row r="17" spans="1:13">
      <c r="A17" s="111"/>
      <c r="B17" s="111"/>
      <c r="C17" s="109"/>
      <c r="D17" s="113"/>
      <c r="E17" s="113"/>
      <c r="F17" s="5"/>
      <c r="G17" s="104"/>
      <c r="H17" s="104"/>
      <c r="I17" s="106"/>
      <c r="J17" s="106"/>
      <c r="K17" s="111"/>
      <c r="L17" s="111"/>
      <c r="M17" s="109"/>
    </row>
    <row r="18" spans="1:13">
      <c r="A18" s="111"/>
      <c r="B18" s="111"/>
      <c r="C18" s="109"/>
      <c r="D18" s="113"/>
      <c r="E18" s="113"/>
      <c r="F18" s="5"/>
      <c r="G18" s="104"/>
      <c r="H18" s="104"/>
      <c r="I18" s="106"/>
      <c r="J18" s="106"/>
      <c r="K18" s="111"/>
      <c r="L18" s="111"/>
      <c r="M18" s="109"/>
    </row>
    <row r="19" spans="1:13">
      <c r="A19" s="111"/>
      <c r="B19" s="111"/>
      <c r="C19" s="109"/>
      <c r="D19" s="113"/>
      <c r="E19" s="113"/>
      <c r="F19" s="5"/>
      <c r="G19" s="104"/>
      <c r="H19" s="104"/>
      <c r="I19" s="106"/>
      <c r="J19" s="106"/>
      <c r="K19" s="111"/>
      <c r="L19" s="111"/>
      <c r="M19" s="109"/>
    </row>
    <row r="20" spans="1:13">
      <c r="A20" s="111"/>
      <c r="B20" s="111"/>
      <c r="C20" s="109"/>
      <c r="D20" s="113"/>
      <c r="E20" s="113"/>
      <c r="F20" s="5"/>
      <c r="G20" s="104"/>
      <c r="H20" s="104"/>
      <c r="I20" s="106"/>
      <c r="J20" s="106"/>
      <c r="K20" s="111"/>
      <c r="L20" s="111"/>
      <c r="M20" s="109"/>
    </row>
    <row r="21" spans="1:13">
      <c r="A21" s="111"/>
      <c r="B21" s="111"/>
      <c r="C21" s="109"/>
      <c r="D21" s="113"/>
      <c r="E21" s="113"/>
      <c r="F21" s="5"/>
      <c r="G21" s="104"/>
      <c r="H21" s="104"/>
      <c r="I21" s="106"/>
      <c r="J21" s="106"/>
      <c r="K21" s="111"/>
      <c r="L21" s="111"/>
      <c r="M21" s="109"/>
    </row>
    <row r="22" spans="1:13">
      <c r="A22" s="111"/>
      <c r="B22" s="111"/>
      <c r="C22" s="109"/>
      <c r="D22" s="113"/>
      <c r="E22" s="113"/>
      <c r="F22" s="5"/>
      <c r="G22" s="104"/>
      <c r="H22" s="104"/>
      <c r="I22" s="106"/>
      <c r="J22" s="106"/>
      <c r="K22" s="111"/>
      <c r="L22" s="111"/>
      <c r="M22" s="109"/>
    </row>
    <row r="23" spans="1:13">
      <c r="A23" s="111"/>
      <c r="B23" s="111"/>
      <c r="C23" s="109"/>
      <c r="D23" s="113"/>
      <c r="E23" s="113"/>
      <c r="F23" s="5"/>
      <c r="G23" s="104"/>
      <c r="H23" s="104"/>
      <c r="I23" s="106"/>
      <c r="J23" s="106"/>
      <c r="K23" s="111"/>
      <c r="L23" s="111"/>
      <c r="M23" s="109"/>
    </row>
    <row r="24" spans="1:13">
      <c r="A24" s="112"/>
      <c r="B24" s="112"/>
      <c r="C24" s="118"/>
      <c r="D24" s="113"/>
      <c r="E24" s="113"/>
      <c r="F24" s="5"/>
      <c r="G24" s="104"/>
      <c r="H24" s="104"/>
      <c r="I24" s="107"/>
      <c r="J24" s="107"/>
      <c r="K24" s="112"/>
      <c r="L24" s="112"/>
      <c r="M24" s="118"/>
    </row>
    <row r="48" spans="2:3">
      <c r="B48">
        <v>1</v>
      </c>
      <c r="C48">
        <v>-1</v>
      </c>
    </row>
    <row r="49" spans="2:3">
      <c r="B49">
        <v>2</v>
      </c>
      <c r="C49">
        <v>-2</v>
      </c>
    </row>
    <row r="50" spans="2:3">
      <c r="B50">
        <v>3</v>
      </c>
      <c r="C50">
        <v>-3</v>
      </c>
    </row>
    <row r="51" spans="2:3">
      <c r="B51">
        <v>4</v>
      </c>
      <c r="C51">
        <v>-4</v>
      </c>
    </row>
    <row r="52" spans="2:3">
      <c r="B52">
        <v>5</v>
      </c>
      <c r="C52">
        <v>-5</v>
      </c>
    </row>
  </sheetData>
  <mergeCells count="43">
    <mergeCell ref="D18:E18"/>
    <mergeCell ref="G18:H18"/>
    <mergeCell ref="D19:E19"/>
    <mergeCell ref="G19:H19"/>
    <mergeCell ref="I16:I24"/>
    <mergeCell ref="D22:E22"/>
    <mergeCell ref="G22:H22"/>
    <mergeCell ref="D23:E23"/>
    <mergeCell ref="G23:H23"/>
    <mergeCell ref="D24:E24"/>
    <mergeCell ref="G24:H2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A10:B10 F10:I10 F11:H11">
    <cfRule type="cellIs" dxfId="70" priority="25" operator="between">
      <formula>0</formula>
      <formula>0</formula>
    </cfRule>
  </conditionalFormatting>
  <conditionalFormatting sqref="C10">
    <cfRule type="cellIs" dxfId="69" priority="10" operator="between">
      <formula>8</formula>
      <formula>16</formula>
    </cfRule>
    <cfRule type="cellIs" dxfId="68" priority="11" operator="between">
      <formula>4</formula>
      <formula>6</formula>
    </cfRule>
    <cfRule type="cellIs" dxfId="67" priority="12" operator="between">
      <formula>0</formula>
      <formula>3</formula>
    </cfRule>
  </conditionalFormatting>
  <conditionalFormatting sqref="M10">
    <cfRule type="cellIs" dxfId="66" priority="7" operator="between">
      <formula>8</formula>
      <formula>16</formula>
    </cfRule>
    <cfRule type="cellIs" dxfId="65" priority="8" operator="between">
      <formula>4</formula>
      <formula>6</formula>
    </cfRule>
    <cfRule type="cellIs" dxfId="64" priority="9" operator="between">
      <formula>0</formula>
      <formula>3</formula>
    </cfRule>
  </conditionalFormatting>
  <conditionalFormatting sqref="C16">
    <cfRule type="cellIs" dxfId="63" priority="4" operator="between">
      <formula>8</formula>
      <formula>16</formula>
    </cfRule>
    <cfRule type="cellIs" dxfId="62" priority="5" operator="between">
      <formula>4</formula>
      <formula>6</formula>
    </cfRule>
    <cfRule type="cellIs" dxfId="61" priority="6" operator="between">
      <formula>0</formula>
      <formula>3</formula>
    </cfRule>
  </conditionalFormatting>
  <conditionalFormatting sqref="M16">
    <cfRule type="cellIs" dxfId="60" priority="1" operator="between">
      <formula>8</formula>
      <formula>16</formula>
    </cfRule>
    <cfRule type="cellIs" dxfId="59" priority="2" operator="between">
      <formula>4</formula>
      <formula>6</formula>
    </cfRule>
    <cfRule type="cellIs" dxfId="58"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H49"/>
  <sheetViews>
    <sheetView view="pageBreakPreview" zoomScaleNormal="70" zoomScaleSheetLayoutView="100" workbookViewId="0">
      <selection activeCell="D7" sqref="D7"/>
    </sheetView>
  </sheetViews>
  <sheetFormatPr defaultColWidth="8.85546875" defaultRowHeight="12.75"/>
  <cols>
    <col min="1" max="1" width="10" customWidth="1"/>
    <col min="2" max="2" width="37.140625" style="1" customWidth="1"/>
    <col min="3" max="4" width="51.42578125" style="1" customWidth="1"/>
    <col min="5" max="5" width="33.42578125" style="1" bestFit="1" customWidth="1"/>
    <col min="6" max="6" width="18.7109375" style="1" bestFit="1" customWidth="1"/>
    <col min="7" max="7" width="18.140625" customWidth="1"/>
    <col min="8" max="8" width="51.85546875" customWidth="1"/>
    <col min="9" max="10" width="8.85546875" customWidth="1"/>
  </cols>
  <sheetData>
    <row r="2" spans="1:8" ht="26.25">
      <c r="A2" s="10" t="s">
        <v>291</v>
      </c>
    </row>
    <row r="4" spans="1:8" s="15" customFormat="1" ht="38.25" customHeight="1">
      <c r="A4" s="117" t="s">
        <v>999</v>
      </c>
      <c r="B4" s="117"/>
      <c r="C4" s="117"/>
      <c r="D4" s="117"/>
      <c r="E4" s="117"/>
      <c r="F4" s="117"/>
      <c r="G4" s="117"/>
      <c r="H4" s="117"/>
    </row>
    <row r="5" spans="1:8" s="14" customFormat="1" ht="94.5">
      <c r="A5" s="20" t="s">
        <v>1000</v>
      </c>
      <c r="B5" s="20" t="s">
        <v>1001</v>
      </c>
      <c r="C5" s="20" t="s">
        <v>1002</v>
      </c>
      <c r="D5" s="97" t="s">
        <v>401</v>
      </c>
      <c r="E5" s="20" t="s">
        <v>1003</v>
      </c>
      <c r="F5" s="20" t="s">
        <v>1004</v>
      </c>
      <c r="G5" s="43" t="s">
        <v>1005</v>
      </c>
      <c r="H5" s="43" t="s">
        <v>1006</v>
      </c>
    </row>
    <row r="6" spans="1:8" ht="133.5" customHeight="1">
      <c r="A6" s="25" t="s">
        <v>96</v>
      </c>
      <c r="B6" s="24" t="s">
        <v>293</v>
      </c>
      <c r="C6" s="44" t="s">
        <v>399</v>
      </c>
      <c r="D6" s="44" t="s">
        <v>419</v>
      </c>
      <c r="E6" s="24" t="s">
        <v>95</v>
      </c>
      <c r="F6" s="24" t="s">
        <v>1007</v>
      </c>
      <c r="G6" s="45"/>
      <c r="H6" s="45"/>
    </row>
    <row r="7" spans="1:8" ht="150" customHeight="1">
      <c r="A7" s="25" t="s">
        <v>97</v>
      </c>
      <c r="B7" s="24" t="s">
        <v>301</v>
      </c>
      <c r="C7" s="24" t="s">
        <v>400</v>
      </c>
      <c r="D7" s="24" t="s">
        <v>420</v>
      </c>
      <c r="E7" s="24" t="s">
        <v>72</v>
      </c>
      <c r="F7" s="24" t="s">
        <v>18</v>
      </c>
      <c r="G7" s="45"/>
      <c r="H7" s="45"/>
    </row>
    <row r="8" spans="1:8" ht="90" customHeight="1">
      <c r="A8" s="25" t="s">
        <v>98</v>
      </c>
      <c r="B8" s="24" t="s">
        <v>302</v>
      </c>
      <c r="C8" s="24" t="s">
        <v>300</v>
      </c>
      <c r="D8" s="24" t="s">
        <v>418</v>
      </c>
      <c r="E8" s="24" t="s">
        <v>1008</v>
      </c>
      <c r="F8" s="24" t="s">
        <v>1009</v>
      </c>
      <c r="G8" s="45"/>
      <c r="H8" s="45"/>
    </row>
    <row r="9" spans="1:8" ht="45.75" customHeight="1">
      <c r="A9" s="13" t="s">
        <v>274</v>
      </c>
      <c r="B9" s="17"/>
      <c r="C9" s="18" t="s">
        <v>1010</v>
      </c>
      <c r="D9" s="18"/>
      <c r="E9" s="17"/>
      <c r="F9" s="17"/>
      <c r="G9" s="45"/>
      <c r="H9" s="45"/>
    </row>
    <row r="21" spans="7:7" hidden="1">
      <c r="G21" t="s">
        <v>1011</v>
      </c>
    </row>
    <row r="22" spans="7:7" hidden="1">
      <c r="G22" t="s">
        <v>1012</v>
      </c>
    </row>
    <row r="28" spans="7:7" hidden="1"/>
    <row r="29" spans="7:7" hidden="1"/>
    <row r="30" spans="7:7" hidden="1"/>
    <row r="31" spans="7:7" hidden="1"/>
    <row r="32" spans="7:7"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sheetData>
  <mergeCells count="1">
    <mergeCell ref="A4:H4"/>
  </mergeCells>
  <dataValidations count="1">
    <dataValidation type="list" allowBlank="1" showInputMessage="1" showErrorMessage="1" sqref="G6:G9">
      <formula1>$G$21:$G$22</formula1>
    </dataValidation>
  </dataValidations>
  <pageMargins left="0.7" right="0.7" top="0.75" bottom="0.75" header="0.3" footer="0.3"/>
  <pageSetup paperSize="8" scale="67"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M62"/>
  <sheetViews>
    <sheetView view="pageBreakPreview" topLeftCell="A4" zoomScaleNormal="75" zoomScaleSheetLayoutView="100" workbookViewId="0">
      <selection activeCell="E15" sqref="E15"/>
    </sheetView>
  </sheetViews>
  <sheetFormatPr defaultRowHeight="12.75"/>
  <cols>
    <col min="1" max="1" width="13.140625" customWidth="1"/>
    <col min="2" max="2" width="14.28515625" customWidth="1"/>
    <col min="3" max="3" width="12.85546875" customWidth="1"/>
    <col min="4" max="4" width="14.1406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101" t="s">
        <v>1013</v>
      </c>
      <c r="D3" s="102"/>
      <c r="E3" s="102"/>
      <c r="F3" s="102"/>
      <c r="G3" s="103"/>
    </row>
    <row r="4" spans="1:13" s="14" customFormat="1" ht="63">
      <c r="C4" s="31" t="s">
        <v>1014</v>
      </c>
      <c r="D4" s="28" t="s">
        <v>1015</v>
      </c>
      <c r="E4" s="28" t="s">
        <v>1016</v>
      </c>
      <c r="F4" s="28" t="s">
        <v>1017</v>
      </c>
      <c r="G4" s="30" t="s">
        <v>1018</v>
      </c>
    </row>
    <row r="5" spans="1:13" s="38" customFormat="1" ht="113.25" customHeight="1" thickBot="1">
      <c r="C5" s="39" t="str">
        <f>'4. Priame obstarávanie'!A6:A6</f>
      </c>
      <c r="D5" s="40" t="str">
        <f>'4. Priame obstarávanie'!B6:B6</f>
      </c>
      <c r="E5" s="40" t="str">
        <f>'4. Priame obstarávanie'!C6:C6</f>
      </c>
      <c r="F5" s="40" t="str">
        <f>'4. Priame obstarávanie'!E6:E6</f>
      </c>
      <c r="G5" s="41" t="str">
        <f>'4. Priame obstarávanie'!F6:F6</f>
      </c>
    </row>
    <row r="8" spans="1:13" ht="26.25" customHeight="1">
      <c r="A8" s="98" t="s">
        <v>1019</v>
      </c>
      <c r="B8" s="99"/>
      <c r="C8" s="100"/>
      <c r="D8" s="98" t="s">
        <v>1020</v>
      </c>
      <c r="E8" s="99"/>
      <c r="F8" s="99"/>
      <c r="G8" s="99"/>
      <c r="H8" s="99"/>
      <c r="I8" s="99"/>
      <c r="J8" s="100"/>
      <c r="K8" s="98" t="s">
        <v>1021</v>
      </c>
      <c r="L8" s="99"/>
      <c r="M8" s="100"/>
    </row>
    <row r="9" spans="1:13" ht="126">
      <c r="A9" s="28" t="s">
        <v>1022</v>
      </c>
      <c r="B9" s="28" t="s">
        <v>1023</v>
      </c>
      <c r="C9" s="28" t="s">
        <v>1024</v>
      </c>
      <c r="D9" s="28" t="s">
        <v>1025</v>
      </c>
      <c r="E9" s="28" t="s">
        <v>1026</v>
      </c>
      <c r="F9" s="28" t="s">
        <v>1027</v>
      </c>
      <c r="G9" s="28" t="s">
        <v>1028</v>
      </c>
      <c r="H9" s="28" t="s">
        <v>1029</v>
      </c>
      <c r="I9" s="28" t="s">
        <v>1030</v>
      </c>
      <c r="J9" s="28" t="s">
        <v>1031</v>
      </c>
      <c r="K9" s="28" t="s">
        <v>1032</v>
      </c>
      <c r="L9" s="28" t="s">
        <v>1033</v>
      </c>
      <c r="M9" s="28" t="s">
        <v>1034</v>
      </c>
    </row>
    <row r="10" spans="1:13" ht="15.75">
      <c r="A10" s="131">
        <v>1</v>
      </c>
      <c r="B10" s="105">
        <v>1</v>
      </c>
      <c r="C10" s="128">
        <f>A10*B10</f>
      </c>
      <c r="D10" s="125" t="s">
        <v>9</v>
      </c>
      <c r="E10" s="126"/>
      <c r="F10" s="126"/>
      <c r="G10" s="126"/>
      <c r="H10" s="127"/>
      <c r="I10" s="104">
        <v>-1</v>
      </c>
      <c r="J10" s="104">
        <v>-2</v>
      </c>
      <c r="K10" s="120">
        <f>A10+I10</f>
      </c>
      <c r="L10" s="120">
        <f>B10+J10</f>
      </c>
      <c r="M10" s="128">
        <f>K10*L10</f>
      </c>
    </row>
    <row r="11" spans="1:13" ht="25.5">
      <c r="A11" s="132"/>
      <c r="B11" s="106"/>
      <c r="C11" s="129"/>
      <c r="D11" s="3" t="s">
        <v>195</v>
      </c>
      <c r="E11" s="4" t="s">
        <v>100</v>
      </c>
      <c r="F11" s="26"/>
      <c r="G11" s="26"/>
      <c r="H11" s="90"/>
      <c r="I11" s="104"/>
      <c r="J11" s="104"/>
      <c r="K11" s="120"/>
      <c r="L11" s="120"/>
      <c r="M11" s="129"/>
    </row>
    <row r="12" spans="1:13" ht="25.5">
      <c r="A12" s="132"/>
      <c r="B12" s="106"/>
      <c r="C12" s="129"/>
      <c r="D12" s="3" t="s">
        <v>197</v>
      </c>
      <c r="E12" s="6" t="s">
        <v>266</v>
      </c>
      <c r="F12" s="26"/>
      <c r="G12" s="26"/>
      <c r="H12" s="90"/>
      <c r="I12" s="104"/>
      <c r="J12" s="104"/>
      <c r="K12" s="120"/>
      <c r="L12" s="120"/>
      <c r="M12" s="129"/>
    </row>
    <row r="13" spans="1:13">
      <c r="A13" s="132"/>
      <c r="B13" s="106"/>
      <c r="C13" s="129"/>
      <c r="D13" s="5" t="s">
        <v>198</v>
      </c>
      <c r="E13" s="9" t="s">
        <v>1035</v>
      </c>
      <c r="F13" s="26"/>
      <c r="G13" s="26"/>
      <c r="H13" s="90"/>
      <c r="I13" s="104"/>
      <c r="J13" s="104"/>
      <c r="K13" s="120"/>
      <c r="L13" s="120"/>
      <c r="M13" s="129"/>
    </row>
    <row r="14" spans="1:13" ht="18.75" customHeight="1">
      <c r="A14" s="132"/>
      <c r="B14" s="106"/>
      <c r="C14" s="129"/>
      <c r="D14" s="125" t="s">
        <v>297</v>
      </c>
      <c r="E14" s="126"/>
      <c r="F14" s="126"/>
      <c r="G14" s="126"/>
      <c r="H14" s="127"/>
      <c r="I14" s="104"/>
      <c r="J14" s="104"/>
      <c r="K14" s="120"/>
      <c r="L14" s="120"/>
      <c r="M14" s="129"/>
    </row>
    <row r="15" spans="1:13" s="42" customFormat="1" ht="38.25">
      <c r="A15" s="132"/>
      <c r="B15" s="106"/>
      <c r="C15" s="129"/>
      <c r="D15" s="37" t="s">
        <v>294</v>
      </c>
      <c r="E15" s="6" t="s">
        <v>99</v>
      </c>
      <c r="F15" s="83"/>
      <c r="G15" s="83"/>
      <c r="H15" s="91"/>
      <c r="I15" s="104"/>
      <c r="J15" s="104"/>
      <c r="K15" s="120"/>
      <c r="L15" s="120"/>
      <c r="M15" s="129"/>
    </row>
    <row r="16" spans="1:13" s="42" customFormat="1" ht="25.5">
      <c r="A16" s="132"/>
      <c r="B16" s="106"/>
      <c r="C16" s="129"/>
      <c r="D16" s="37" t="s">
        <v>295</v>
      </c>
      <c r="E16" s="6" t="s">
        <v>267</v>
      </c>
      <c r="F16" s="83"/>
      <c r="G16" s="83"/>
      <c r="H16" s="91"/>
      <c r="I16" s="104"/>
      <c r="J16" s="104"/>
      <c r="K16" s="120"/>
      <c r="L16" s="120"/>
      <c r="M16" s="129"/>
    </row>
    <row r="17" spans="1:13" s="42" customFormat="1" ht="38.25">
      <c r="A17" s="132"/>
      <c r="B17" s="106"/>
      <c r="C17" s="129"/>
      <c r="D17" s="37" t="s">
        <v>311</v>
      </c>
      <c r="E17" s="6" t="s">
        <v>1036</v>
      </c>
      <c r="F17" s="83"/>
      <c r="G17" s="83"/>
      <c r="H17" s="91"/>
      <c r="I17" s="104"/>
      <c r="J17" s="104"/>
      <c r="K17" s="120"/>
      <c r="L17" s="120"/>
      <c r="M17" s="129"/>
    </row>
    <row r="18" spans="1:13" s="42" customFormat="1">
      <c r="A18" s="132"/>
      <c r="B18" s="106"/>
      <c r="C18" s="129"/>
      <c r="D18" s="57" t="s">
        <v>1037</v>
      </c>
      <c r="E18" s="58" t="s">
        <v>1038</v>
      </c>
      <c r="F18" s="83"/>
      <c r="G18" s="83"/>
      <c r="H18" s="91"/>
      <c r="I18" s="104"/>
      <c r="J18" s="104"/>
      <c r="K18" s="120"/>
      <c r="L18" s="120"/>
      <c r="M18" s="129"/>
    </row>
    <row r="19" spans="1:13" s="42" customFormat="1" ht="15.75">
      <c r="A19" s="132"/>
      <c r="B19" s="106"/>
      <c r="C19" s="129"/>
      <c r="D19" s="125" t="s">
        <v>298</v>
      </c>
      <c r="E19" s="126"/>
      <c r="F19" s="126"/>
      <c r="G19" s="126"/>
      <c r="H19" s="127"/>
      <c r="I19" s="104"/>
      <c r="J19" s="104"/>
      <c r="K19" s="120"/>
      <c r="L19" s="120"/>
      <c r="M19" s="129"/>
    </row>
    <row r="20" spans="1:13" ht="38.25">
      <c r="A20" s="132"/>
      <c r="B20" s="106"/>
      <c r="C20" s="129"/>
      <c r="D20" s="3" t="s">
        <v>312</v>
      </c>
      <c r="E20" s="6" t="s">
        <v>299</v>
      </c>
      <c r="F20" s="82"/>
      <c r="G20" s="82"/>
      <c r="H20" s="90"/>
      <c r="I20" s="104"/>
      <c r="J20" s="104"/>
      <c r="K20" s="120"/>
      <c r="L20" s="120"/>
      <c r="M20" s="129"/>
    </row>
    <row r="21" spans="1:13" ht="38.25">
      <c r="A21" s="132"/>
      <c r="B21" s="106"/>
      <c r="C21" s="129"/>
      <c r="D21" s="3" t="s">
        <v>313</v>
      </c>
      <c r="E21" s="6" t="s">
        <v>1039</v>
      </c>
      <c r="F21" s="82"/>
      <c r="G21" s="82"/>
      <c r="H21" s="90"/>
      <c r="I21" s="104"/>
      <c r="J21" s="104"/>
      <c r="K21" s="120"/>
      <c r="L21" s="120"/>
      <c r="M21" s="129"/>
    </row>
    <row r="22" spans="1:13" ht="25.5">
      <c r="A22" s="132"/>
      <c r="B22" s="106"/>
      <c r="C22" s="129"/>
      <c r="D22" s="3" t="s">
        <v>314</v>
      </c>
      <c r="E22" s="6" t="s">
        <v>1040</v>
      </c>
      <c r="F22" s="82"/>
      <c r="G22" s="82"/>
      <c r="H22" s="90"/>
      <c r="I22" s="104"/>
      <c r="J22" s="104"/>
      <c r="K22" s="120"/>
      <c r="L22" s="120"/>
      <c r="M22" s="129"/>
    </row>
    <row r="23" spans="1:13">
      <c r="A23" s="133"/>
      <c r="B23" s="107"/>
      <c r="C23" s="130"/>
      <c r="D23" s="5" t="s">
        <v>204</v>
      </c>
      <c r="E23" s="9" t="s">
        <v>1041</v>
      </c>
      <c r="F23" s="82"/>
      <c r="G23" s="82"/>
      <c r="H23" s="90"/>
      <c r="I23" s="104"/>
      <c r="J23" s="104"/>
      <c r="K23" s="120"/>
      <c r="L23" s="120"/>
      <c r="M23" s="130"/>
    </row>
    <row r="25" spans="1:13" ht="26.25" customHeight="1">
      <c r="A25" s="98" t="s">
        <v>1042</v>
      </c>
      <c r="B25" s="99"/>
      <c r="C25" s="100"/>
      <c r="D25" s="117" t="s">
        <v>1043</v>
      </c>
      <c r="E25" s="117"/>
      <c r="F25" s="117"/>
      <c r="G25" s="117"/>
      <c r="H25" s="117"/>
      <c r="I25" s="117"/>
      <c r="J25" s="117"/>
      <c r="K25" s="98" t="s">
        <v>1044</v>
      </c>
      <c r="L25" s="99"/>
      <c r="M25" s="100"/>
    </row>
    <row r="26" spans="1:13" ht="94.5">
      <c r="A26" s="28" t="s">
        <v>1045</v>
      </c>
      <c r="B26" s="28" t="s">
        <v>1046</v>
      </c>
      <c r="C26" s="28" t="s">
        <v>1047</v>
      </c>
      <c r="D26" s="116" t="s">
        <v>1048</v>
      </c>
      <c r="E26" s="116"/>
      <c r="F26" s="27" t="s">
        <v>1049</v>
      </c>
      <c r="G26" s="114" t="s">
        <v>1050</v>
      </c>
      <c r="H26" s="115"/>
      <c r="I26" s="27" t="s">
        <v>1051</v>
      </c>
      <c r="J26" s="27" t="s">
        <v>1052</v>
      </c>
      <c r="K26" s="28" t="s">
        <v>1053</v>
      </c>
      <c r="L26" s="28" t="s">
        <v>1054</v>
      </c>
      <c r="M26" s="28" t="s">
        <v>1055</v>
      </c>
    </row>
    <row r="27" spans="1:13">
      <c r="A27" s="110">
        <f>K10</f>
      </c>
      <c r="B27" s="110">
        <f>L10</f>
      </c>
      <c r="C27" s="128">
        <f>M10</f>
      </c>
      <c r="D27" s="113"/>
      <c r="E27" s="113"/>
      <c r="F27" s="5"/>
      <c r="G27" s="104"/>
      <c r="H27" s="104"/>
      <c r="I27" s="105">
        <v>-1</v>
      </c>
      <c r="J27" s="105">
        <v>-1</v>
      </c>
      <c r="K27" s="110">
        <f>A27+I27</f>
      </c>
      <c r="L27" s="110">
        <f>B27+J27</f>
      </c>
      <c r="M27" s="128">
        <f>K27*L27</f>
      </c>
    </row>
    <row r="28" spans="1:13">
      <c r="A28" s="111"/>
      <c r="B28" s="111"/>
      <c r="C28" s="129"/>
      <c r="D28" s="113"/>
      <c r="E28" s="113"/>
      <c r="F28" s="5"/>
      <c r="G28" s="104"/>
      <c r="H28" s="104"/>
      <c r="I28" s="106"/>
      <c r="J28" s="106"/>
      <c r="K28" s="111"/>
      <c r="L28" s="111"/>
      <c r="M28" s="129"/>
    </row>
    <row r="29" spans="1:13">
      <c r="A29" s="111"/>
      <c r="B29" s="111"/>
      <c r="C29" s="129"/>
      <c r="D29" s="113"/>
      <c r="E29" s="113"/>
      <c r="F29" s="5"/>
      <c r="G29" s="104"/>
      <c r="H29" s="104"/>
      <c r="I29" s="106"/>
      <c r="J29" s="106"/>
      <c r="K29" s="111"/>
      <c r="L29" s="111"/>
      <c r="M29" s="129"/>
    </row>
    <row r="30" spans="1:13">
      <c r="A30" s="111"/>
      <c r="B30" s="111"/>
      <c r="C30" s="129"/>
      <c r="D30" s="113"/>
      <c r="E30" s="113"/>
      <c r="F30" s="5"/>
      <c r="G30" s="104"/>
      <c r="H30" s="104"/>
      <c r="I30" s="106"/>
      <c r="J30" s="106"/>
      <c r="K30" s="111"/>
      <c r="L30" s="111"/>
      <c r="M30" s="129"/>
    </row>
    <row r="31" spans="1:13">
      <c r="A31" s="111"/>
      <c r="B31" s="111"/>
      <c r="C31" s="129"/>
      <c r="D31" s="113"/>
      <c r="E31" s="113"/>
      <c r="F31" s="5"/>
      <c r="G31" s="104"/>
      <c r="H31" s="104"/>
      <c r="I31" s="106"/>
      <c r="J31" s="106"/>
      <c r="K31" s="111"/>
      <c r="L31" s="111"/>
      <c r="M31" s="129"/>
    </row>
    <row r="32" spans="1:13">
      <c r="A32" s="111"/>
      <c r="B32" s="111"/>
      <c r="C32" s="129"/>
      <c r="D32" s="113"/>
      <c r="E32" s="113"/>
      <c r="F32" s="5"/>
      <c r="G32" s="104"/>
      <c r="H32" s="104"/>
      <c r="I32" s="106"/>
      <c r="J32" s="106"/>
      <c r="K32" s="111"/>
      <c r="L32" s="111"/>
      <c r="M32" s="129"/>
    </row>
    <row r="33" spans="1:13">
      <c r="A33" s="111"/>
      <c r="B33" s="111"/>
      <c r="C33" s="129"/>
      <c r="D33" s="113"/>
      <c r="E33" s="113"/>
      <c r="F33" s="5"/>
      <c r="G33" s="104"/>
      <c r="H33" s="104"/>
      <c r="I33" s="106"/>
      <c r="J33" s="106"/>
      <c r="K33" s="111"/>
      <c r="L33" s="111"/>
      <c r="M33" s="129"/>
    </row>
    <row r="34" spans="1:13">
      <c r="A34" s="111"/>
      <c r="B34" s="111"/>
      <c r="C34" s="129"/>
      <c r="D34" s="113"/>
      <c r="E34" s="113"/>
      <c r="F34" s="5"/>
      <c r="G34" s="104"/>
      <c r="H34" s="104"/>
      <c r="I34" s="106"/>
      <c r="J34" s="106"/>
      <c r="K34" s="111"/>
      <c r="L34" s="111"/>
      <c r="M34" s="129"/>
    </row>
    <row r="35" spans="1:13">
      <c r="A35" s="112"/>
      <c r="B35" s="112"/>
      <c r="C35" s="129"/>
      <c r="D35" s="113"/>
      <c r="E35" s="113"/>
      <c r="F35" s="5"/>
      <c r="G35" s="104"/>
      <c r="H35" s="104"/>
      <c r="I35" s="107"/>
      <c r="J35" s="107"/>
      <c r="K35" s="112"/>
      <c r="L35" s="112"/>
      <c r="M35" s="129"/>
    </row>
    <row r="59" spans="2:3">
      <c r="B59">
        <v>1</v>
      </c>
      <c r="C59">
        <v>-1</v>
      </c>
    </row>
    <row r="60" spans="2:3">
      <c r="B60">
        <v>2</v>
      </c>
      <c r="C60">
        <v>-2</v>
      </c>
    </row>
    <row r="61" spans="2:3">
      <c r="B61">
        <v>3</v>
      </c>
      <c r="C61">
        <v>-3</v>
      </c>
    </row>
    <row r="62" spans="2:3">
      <c r="B62">
        <v>4</v>
      </c>
      <c r="C62">
        <v>-4</v>
      </c>
    </row>
  </sheetData>
  <mergeCells count="46">
    <mergeCell ref="C3:G3"/>
    <mergeCell ref="A8:C8"/>
    <mergeCell ref="D8:J8"/>
    <mergeCell ref="K8:M8"/>
    <mergeCell ref="A25:C25"/>
    <mergeCell ref="D25:J25"/>
    <mergeCell ref="K25:M25"/>
    <mergeCell ref="K10:K23"/>
    <mergeCell ref="L10:L23"/>
    <mergeCell ref="M10:M23"/>
    <mergeCell ref="D10:H10"/>
    <mergeCell ref="D14:H14"/>
    <mergeCell ref="D19:H19"/>
    <mergeCell ref="A10:A23"/>
    <mergeCell ref="B10:B23"/>
    <mergeCell ref="C10:C23"/>
    <mergeCell ref="I10:I23"/>
    <mergeCell ref="J10:J23"/>
    <mergeCell ref="D26:E26"/>
    <mergeCell ref="G26:H26"/>
    <mergeCell ref="A27:A35"/>
    <mergeCell ref="B27:B35"/>
    <mergeCell ref="C27:C35"/>
    <mergeCell ref="D27:E27"/>
    <mergeCell ref="G27:H27"/>
    <mergeCell ref="D31:E31"/>
    <mergeCell ref="G31:H31"/>
    <mergeCell ref="D32:E32"/>
    <mergeCell ref="G32:H32"/>
    <mergeCell ref="G35:H35"/>
    <mergeCell ref="J27:J35"/>
    <mergeCell ref="K27:K35"/>
    <mergeCell ref="L27:L35"/>
    <mergeCell ref="M27:M35"/>
    <mergeCell ref="D28:E28"/>
    <mergeCell ref="G28:H28"/>
    <mergeCell ref="D29:E29"/>
    <mergeCell ref="G29:H29"/>
    <mergeCell ref="D30:E30"/>
    <mergeCell ref="G30:H30"/>
    <mergeCell ref="I27:I35"/>
    <mergeCell ref="D33:E33"/>
    <mergeCell ref="G33:H33"/>
    <mergeCell ref="D34:E34"/>
    <mergeCell ref="G34:H34"/>
    <mergeCell ref="D35:E35"/>
  </mergeCells>
  <conditionalFormatting sqref="C10">
    <cfRule type="cellIs" dxfId="57" priority="30" operator="between">
      <formula>8</formula>
      <formula>16</formula>
    </cfRule>
    <cfRule type="cellIs" dxfId="56" priority="31" operator="between">
      <formula>4</formula>
      <formula>6</formula>
    </cfRule>
    <cfRule type="cellIs" dxfId="55" priority="32" operator="between">
      <formula>0</formula>
      <formula>3</formula>
    </cfRule>
  </conditionalFormatting>
  <conditionalFormatting sqref="F15:H18">
    <cfRule type="cellIs" dxfId="54" priority="23" operator="between">
      <formula>0</formula>
      <formula>0</formula>
    </cfRule>
  </conditionalFormatting>
  <conditionalFormatting sqref="M10">
    <cfRule type="cellIs" dxfId="53" priority="7" operator="between">
      <formula>8</formula>
      <formula>16</formula>
    </cfRule>
    <cfRule type="cellIs" dxfId="52" priority="8" operator="between">
      <formula>4</formula>
      <formula>6</formula>
    </cfRule>
    <cfRule type="cellIs" dxfId="51" priority="9" operator="between">
      <formula>0</formula>
      <formula>3</formula>
    </cfRule>
  </conditionalFormatting>
  <conditionalFormatting sqref="C27">
    <cfRule type="cellIs" dxfId="50" priority="4" operator="between">
      <formula>8</formula>
      <formula>16</formula>
    </cfRule>
    <cfRule type="cellIs" dxfId="49" priority="5" operator="between">
      <formula>4</formula>
      <formula>6</formula>
    </cfRule>
    <cfRule type="cellIs" dxfId="48" priority="6" operator="between">
      <formula>0</formula>
      <formula>3</formula>
    </cfRule>
  </conditionalFormatting>
  <conditionalFormatting sqref="M27">
    <cfRule type="cellIs" dxfId="47" priority="1" operator="between">
      <formula>8</formula>
      <formula>16</formula>
    </cfRule>
    <cfRule type="cellIs" dxfId="46" priority="2" operator="between">
      <formula>4</formula>
      <formula>6</formula>
    </cfRule>
    <cfRule type="cellIs" dxfId="45" priority="3" operator="between">
      <formula>0</formula>
      <formula>3</formula>
    </cfRule>
  </conditionalFormatting>
  <dataValidations count="2">
    <dataValidation type="list" allowBlank="1" showInputMessage="1" showErrorMessage="1" sqref="I27:J35 I10:J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'[1]A. Operating Environment'!#REF!</xm:f>
          </x14:formula1>
          <xm:sqref>F18:G18 F23:G23 H20:H23 H15:H18 H11:H13 F13:G13</xm:sqref>
        </x14:dataValidation>
        <x14:dataValidation type="list" allowBlank="1" showInputMessage="1" showErrorMessage="1">
          <x14:formula1>
            <xm:f>'SR1'!$J$3:$J$4</xm:f>
          </x14:formula1>
          <xm:sqref>F11:G12 F15:G17 F20:G22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M63"/>
  <sheetViews>
    <sheetView view="pageBreakPreview" topLeftCell="A6" zoomScale="82" zoomScaleNormal="75" zoomScaleSheetLayoutView="82" workbookViewId="0">
      <selection activeCell="H17" sqref="H17"/>
    </sheetView>
  </sheetViews>
  <sheetFormatPr defaultRowHeight="12.75"/>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row r="3" spans="1:13" s="47" customFormat="1" ht="26.25">
      <c r="C3" s="101" t="s">
        <v>1056</v>
      </c>
      <c r="D3" s="102"/>
      <c r="E3" s="102"/>
      <c r="F3" s="102"/>
      <c r="G3" s="103"/>
    </row>
    <row r="4" spans="1:13" s="48" customFormat="1" ht="63">
      <c r="C4" s="49" t="s">
        <v>1057</v>
      </c>
      <c r="D4" s="89" t="s">
        <v>1058</v>
      </c>
      <c r="E4" s="89" t="s">
        <v>1059</v>
      </c>
      <c r="F4" s="89" t="s">
        <v>1060</v>
      </c>
      <c r="G4" s="51" t="s">
        <v>1061</v>
      </c>
    </row>
    <row r="5" spans="1:13" s="52" customFormat="1" ht="92.25" customHeight="1" thickBot="1">
      <c r="C5" s="53" t="str">
        <f>'4. Priame obstarávanie'!A7:A7</f>
      </c>
      <c r="D5" s="54" t="str">
        <f>'4. Priame obstarávanie'!B7:B7</f>
      </c>
      <c r="E5" s="54" t="str">
        <f>'4. Priame obstarávanie'!C7:C7</f>
      </c>
      <c r="F5" s="54" t="str">
        <f>'4. Priame obstarávanie'!E7:E7</f>
      </c>
      <c r="G5" s="55" t="str">
        <f>'4. Priame obstarávanie'!F7:F7</f>
      </c>
    </row>
    <row r="8" spans="1:13" ht="26.25" customHeight="1">
      <c r="A8" s="98" t="s">
        <v>1062</v>
      </c>
      <c r="B8" s="99"/>
      <c r="C8" s="100"/>
      <c r="D8" s="98" t="s">
        <v>1063</v>
      </c>
      <c r="E8" s="99"/>
      <c r="F8" s="99"/>
      <c r="G8" s="99"/>
      <c r="H8" s="99"/>
      <c r="I8" s="99"/>
      <c r="J8" s="100"/>
      <c r="K8" s="98" t="s">
        <v>1064</v>
      </c>
      <c r="L8" s="99"/>
      <c r="M8" s="100"/>
    </row>
    <row r="9" spans="1:13" ht="126">
      <c r="A9" s="50" t="s">
        <v>1065</v>
      </c>
      <c r="B9" s="50" t="s">
        <v>1066</v>
      </c>
      <c r="C9" s="50" t="s">
        <v>1067</v>
      </c>
      <c r="D9" s="50" t="s">
        <v>1068</v>
      </c>
      <c r="E9" s="50" t="s">
        <v>1069</v>
      </c>
      <c r="F9" s="50" t="s">
        <v>1070</v>
      </c>
      <c r="G9" s="50" t="s">
        <v>1071</v>
      </c>
      <c r="H9" s="50" t="s">
        <v>1072</v>
      </c>
      <c r="I9" s="50" t="s">
        <v>1073</v>
      </c>
      <c r="J9" s="50" t="s">
        <v>1074</v>
      </c>
      <c r="K9" s="50" t="s">
        <v>1075</v>
      </c>
      <c r="L9" s="50" t="s">
        <v>1076</v>
      </c>
      <c r="M9" s="50" t="s">
        <v>1077</v>
      </c>
    </row>
    <row r="10" spans="1:13" ht="15.75" customHeight="1">
      <c r="A10" s="104">
        <v>1</v>
      </c>
      <c r="B10" s="104">
        <v>1</v>
      </c>
      <c r="C10" s="119">
        <f>A10*B10</f>
      </c>
      <c r="D10" s="134" t="s">
        <v>5</v>
      </c>
      <c r="E10" s="135"/>
      <c r="F10" s="135"/>
      <c r="G10" s="135"/>
      <c r="H10" s="136"/>
      <c r="I10" s="144">
        <v>-1</v>
      </c>
      <c r="J10" s="144">
        <v>-1</v>
      </c>
      <c r="K10" s="145">
        <f>A10+I10</f>
      </c>
      <c r="L10" s="145">
        <f>B10+J10</f>
      </c>
      <c r="M10" s="119">
        <f>K10*L10</f>
      </c>
    </row>
    <row r="11" spans="1:13" ht="38.25">
      <c r="A11" s="104"/>
      <c r="B11" s="104"/>
      <c r="C11" s="119"/>
      <c r="D11" s="37" t="s">
        <v>303</v>
      </c>
      <c r="E11" s="6" t="s">
        <v>101</v>
      </c>
      <c r="F11" s="88"/>
      <c r="G11" s="88"/>
      <c r="H11" s="91"/>
      <c r="I11" s="144"/>
      <c r="J11" s="144"/>
      <c r="K11" s="145"/>
      <c r="L11" s="145"/>
      <c r="M11" s="119"/>
    </row>
    <row r="12" spans="1:13" ht="25.5">
      <c r="A12" s="104"/>
      <c r="B12" s="104"/>
      <c r="C12" s="119"/>
      <c r="D12" s="37" t="s">
        <v>304</v>
      </c>
      <c r="E12" s="6" t="s">
        <v>1078</v>
      </c>
      <c r="F12" s="88"/>
      <c r="G12" s="88"/>
      <c r="H12" s="91"/>
      <c r="I12" s="144"/>
      <c r="J12" s="144"/>
      <c r="K12" s="145"/>
      <c r="L12" s="145"/>
      <c r="M12" s="119"/>
    </row>
    <row r="13" spans="1:13">
      <c r="A13" s="104"/>
      <c r="B13" s="104"/>
      <c r="C13" s="119"/>
      <c r="D13" s="57" t="s">
        <v>196</v>
      </c>
      <c r="E13" s="58" t="s">
        <v>1079</v>
      </c>
      <c r="F13" s="88"/>
      <c r="G13" s="88"/>
      <c r="H13" s="91"/>
      <c r="I13" s="144"/>
      <c r="J13" s="144"/>
      <c r="K13" s="145"/>
      <c r="L13" s="145"/>
      <c r="M13" s="119"/>
    </row>
    <row r="14" spans="1:13" ht="15.75" customHeight="1">
      <c r="A14" s="104"/>
      <c r="B14" s="104"/>
      <c r="C14" s="119"/>
      <c r="D14" s="134" t="s">
        <v>6</v>
      </c>
      <c r="E14" s="135"/>
      <c r="F14" s="135"/>
      <c r="G14" s="135"/>
      <c r="H14" s="136"/>
      <c r="I14" s="144"/>
      <c r="J14" s="144"/>
      <c r="K14" s="145"/>
      <c r="L14" s="145"/>
      <c r="M14" s="119"/>
    </row>
    <row r="15" spans="1:13" ht="25.5">
      <c r="A15" s="104"/>
      <c r="B15" s="104"/>
      <c r="C15" s="119"/>
      <c r="D15" s="3" t="s">
        <v>306</v>
      </c>
      <c r="E15" s="4" t="s">
        <v>73</v>
      </c>
      <c r="F15" s="88"/>
      <c r="G15" s="88"/>
      <c r="H15" s="91"/>
      <c r="I15" s="144"/>
      <c r="J15" s="144"/>
      <c r="K15" s="145"/>
      <c r="L15" s="145"/>
      <c r="M15" s="119"/>
    </row>
    <row r="16" spans="1:13" ht="25.5">
      <c r="A16" s="104"/>
      <c r="B16" s="104"/>
      <c r="C16" s="119"/>
      <c r="D16" s="3" t="s">
        <v>307</v>
      </c>
      <c r="E16" s="4" t="s">
        <v>102</v>
      </c>
      <c r="F16" s="88"/>
      <c r="G16" s="88"/>
      <c r="H16" s="91"/>
      <c r="I16" s="144"/>
      <c r="J16" s="144"/>
      <c r="K16" s="145"/>
      <c r="L16" s="145"/>
      <c r="M16" s="119"/>
    </row>
    <row r="17" spans="1:13" ht="25.5">
      <c r="A17" s="104"/>
      <c r="B17" s="104"/>
      <c r="C17" s="119"/>
      <c r="D17" s="3" t="s">
        <v>308</v>
      </c>
      <c r="E17" s="4" t="s">
        <v>1080</v>
      </c>
      <c r="F17" s="88"/>
      <c r="G17" s="88"/>
      <c r="H17" s="91"/>
      <c r="I17" s="144"/>
      <c r="J17" s="144"/>
      <c r="K17" s="145"/>
      <c r="L17" s="145"/>
      <c r="M17" s="119"/>
    </row>
    <row r="18" spans="1:13" ht="15.75" customHeight="1">
      <c r="A18" s="104"/>
      <c r="B18" s="104"/>
      <c r="C18" s="119"/>
      <c r="D18" s="5" t="s">
        <v>315</v>
      </c>
      <c r="E18" s="9" t="s">
        <v>1081</v>
      </c>
      <c r="F18" s="88"/>
      <c r="G18" s="88"/>
      <c r="H18" s="91"/>
      <c r="I18" s="144"/>
      <c r="J18" s="144"/>
      <c r="K18" s="145"/>
      <c r="L18" s="145"/>
      <c r="M18" s="119"/>
    </row>
    <row r="19" spans="1:13" ht="15.75" customHeight="1">
      <c r="A19" s="104"/>
      <c r="B19" s="104"/>
      <c r="C19" s="119"/>
      <c r="D19" s="134" t="s">
        <v>7</v>
      </c>
      <c r="E19" s="135"/>
      <c r="F19" s="135"/>
      <c r="G19" s="135"/>
      <c r="H19" s="136"/>
      <c r="I19" s="144"/>
      <c r="J19" s="144"/>
      <c r="K19" s="145"/>
      <c r="L19" s="145"/>
      <c r="M19" s="119"/>
    </row>
    <row r="20" spans="1:13" ht="25.5">
      <c r="A20" s="104"/>
      <c r="B20" s="104"/>
      <c r="C20" s="119"/>
      <c r="D20" s="3" t="s">
        <v>309</v>
      </c>
      <c r="E20" s="4" t="s">
        <v>106</v>
      </c>
      <c r="F20" s="88"/>
      <c r="G20" s="88"/>
      <c r="H20" s="91"/>
      <c r="I20" s="144"/>
      <c r="J20" s="144"/>
      <c r="K20" s="145"/>
      <c r="L20" s="145"/>
      <c r="M20" s="119"/>
    </row>
    <row r="21" spans="1:13" ht="25.5">
      <c r="A21" s="104"/>
      <c r="B21" s="104"/>
      <c r="C21" s="119"/>
      <c r="D21" s="3" t="s">
        <v>310</v>
      </c>
      <c r="E21" s="4" t="s">
        <v>1082</v>
      </c>
      <c r="F21" s="88"/>
      <c r="G21" s="88"/>
      <c r="H21" s="91"/>
      <c r="I21" s="144"/>
      <c r="J21" s="144"/>
      <c r="K21" s="145"/>
      <c r="L21" s="145"/>
      <c r="M21" s="119"/>
    </row>
    <row r="22" spans="1:13">
      <c r="A22" s="104"/>
      <c r="B22" s="104"/>
      <c r="C22" s="119"/>
      <c r="D22" s="5" t="s">
        <v>316</v>
      </c>
      <c r="E22" s="9" t="s">
        <v>1083</v>
      </c>
      <c r="F22" s="88"/>
      <c r="G22" s="88"/>
      <c r="H22" s="91"/>
      <c r="I22" s="144"/>
      <c r="J22" s="144"/>
      <c r="K22" s="145"/>
      <c r="L22" s="145"/>
      <c r="M22" s="119"/>
    </row>
    <row r="25" spans="1:13" ht="26.25" customHeight="1">
      <c r="A25" s="98" t="s">
        <v>1084</v>
      </c>
      <c r="B25" s="99"/>
      <c r="C25" s="100"/>
      <c r="D25" s="117" t="s">
        <v>1085</v>
      </c>
      <c r="E25" s="117"/>
      <c r="F25" s="117"/>
      <c r="G25" s="117"/>
      <c r="H25" s="117"/>
      <c r="I25" s="117"/>
      <c r="J25" s="117"/>
      <c r="K25" s="98" t="s">
        <v>1086</v>
      </c>
      <c r="L25" s="99"/>
      <c r="M25" s="100"/>
    </row>
    <row r="26" spans="1:13" ht="94.5">
      <c r="A26" s="50" t="s">
        <v>1087</v>
      </c>
      <c r="B26" s="50" t="s">
        <v>1088</v>
      </c>
      <c r="C26" s="50" t="s">
        <v>1089</v>
      </c>
      <c r="D26" s="146" t="s">
        <v>1090</v>
      </c>
      <c r="E26" s="146"/>
      <c r="F26" s="59" t="s">
        <v>1091</v>
      </c>
      <c r="G26" s="147" t="s">
        <v>1092</v>
      </c>
      <c r="H26" s="148"/>
      <c r="I26" s="59" t="s">
        <v>1093</v>
      </c>
      <c r="J26" s="59" t="s">
        <v>1094</v>
      </c>
      <c r="K26" s="50" t="s">
        <v>1095</v>
      </c>
      <c r="L26" s="50" t="s">
        <v>1096</v>
      </c>
      <c r="M26" s="50" t="s">
        <v>1097</v>
      </c>
    </row>
    <row r="27" spans="1:13">
      <c r="A27" s="140">
        <f>K10</f>
      </c>
      <c r="B27" s="140">
        <f>L10</f>
      </c>
      <c r="C27" s="119">
        <f>M10</f>
      </c>
      <c r="D27" s="143"/>
      <c r="E27" s="143"/>
      <c r="F27" s="57"/>
      <c r="G27" s="144"/>
      <c r="H27" s="144"/>
      <c r="I27" s="137">
        <v>-1</v>
      </c>
      <c r="J27" s="137">
        <v>-1</v>
      </c>
      <c r="K27" s="140">
        <f>A27+I27</f>
      </c>
      <c r="L27" s="140">
        <f>B27+J27</f>
      </c>
      <c r="M27" s="119">
        <f>K27*L27</f>
      </c>
    </row>
    <row r="28" spans="1:13">
      <c r="A28" s="141"/>
      <c r="B28" s="141"/>
      <c r="C28" s="119"/>
      <c r="D28" s="143"/>
      <c r="E28" s="143"/>
      <c r="F28" s="57"/>
      <c r="G28" s="144"/>
      <c r="H28" s="144"/>
      <c r="I28" s="138"/>
      <c r="J28" s="138"/>
      <c r="K28" s="141"/>
      <c r="L28" s="141"/>
      <c r="M28" s="119"/>
    </row>
    <row r="29" spans="1:13">
      <c r="A29" s="141"/>
      <c r="B29" s="141"/>
      <c r="C29" s="119"/>
      <c r="D29" s="143"/>
      <c r="E29" s="143"/>
      <c r="F29" s="57"/>
      <c r="G29" s="144"/>
      <c r="H29" s="144"/>
      <c r="I29" s="138"/>
      <c r="J29" s="138"/>
      <c r="K29" s="141"/>
      <c r="L29" s="141"/>
      <c r="M29" s="119"/>
    </row>
    <row r="30" spans="1:13">
      <c r="A30" s="141"/>
      <c r="B30" s="141"/>
      <c r="C30" s="119"/>
      <c r="D30" s="143"/>
      <c r="E30" s="143"/>
      <c r="F30" s="57"/>
      <c r="G30" s="144"/>
      <c r="H30" s="144"/>
      <c r="I30" s="138"/>
      <c r="J30" s="138"/>
      <c r="K30" s="141"/>
      <c r="L30" s="141"/>
      <c r="M30" s="119"/>
    </row>
    <row r="31" spans="1:13">
      <c r="A31" s="141"/>
      <c r="B31" s="141"/>
      <c r="C31" s="119"/>
      <c r="D31" s="143"/>
      <c r="E31" s="143"/>
      <c r="F31" s="57"/>
      <c r="G31" s="144"/>
      <c r="H31" s="144"/>
      <c r="I31" s="138"/>
      <c r="J31" s="138"/>
      <c r="K31" s="141"/>
      <c r="L31" s="141"/>
      <c r="M31" s="119"/>
    </row>
    <row r="32" spans="1:13">
      <c r="A32" s="141"/>
      <c r="B32" s="141"/>
      <c r="C32" s="119"/>
      <c r="D32" s="143"/>
      <c r="E32" s="143"/>
      <c r="F32" s="57"/>
      <c r="G32" s="144"/>
      <c r="H32" s="144"/>
      <c r="I32" s="138"/>
      <c r="J32" s="138"/>
      <c r="K32" s="141"/>
      <c r="L32" s="141"/>
      <c r="M32" s="119"/>
    </row>
    <row r="33" spans="1:13">
      <c r="A33" s="141"/>
      <c r="B33" s="141"/>
      <c r="C33" s="119"/>
      <c r="D33" s="143"/>
      <c r="E33" s="143"/>
      <c r="F33" s="57"/>
      <c r="G33" s="144"/>
      <c r="H33" s="144"/>
      <c r="I33" s="138"/>
      <c r="J33" s="138"/>
      <c r="K33" s="141"/>
      <c r="L33" s="141"/>
      <c r="M33" s="119"/>
    </row>
    <row r="34" spans="1:13">
      <c r="A34" s="141"/>
      <c r="B34" s="141"/>
      <c r="C34" s="119"/>
      <c r="D34" s="143"/>
      <c r="E34" s="143"/>
      <c r="F34" s="57"/>
      <c r="G34" s="144"/>
      <c r="H34" s="144"/>
      <c r="I34" s="138"/>
      <c r="J34" s="138"/>
      <c r="K34" s="141"/>
      <c r="L34" s="141"/>
      <c r="M34" s="119"/>
    </row>
    <row r="35" spans="1:13">
      <c r="A35" s="142"/>
      <c r="B35" s="142"/>
      <c r="C35" s="119"/>
      <c r="D35" s="143"/>
      <c r="E35" s="143"/>
      <c r="F35" s="57"/>
      <c r="G35" s="144"/>
      <c r="H35" s="144"/>
      <c r="I35" s="139"/>
      <c r="J35" s="139"/>
      <c r="K35" s="142"/>
      <c r="L35" s="142"/>
      <c r="M35" s="119"/>
    </row>
    <row r="59" spans="2:3">
      <c r="B59" s="42">
        <v>1</v>
      </c>
      <c r="C59" s="42">
        <v>-1</v>
      </c>
    </row>
    <row r="60" spans="2:3">
      <c r="B60" s="42">
        <v>2</v>
      </c>
      <c r="C60" s="42">
        <v>-2</v>
      </c>
    </row>
    <row r="61" spans="2:3">
      <c r="B61" s="42">
        <v>3</v>
      </c>
      <c r="C61" s="42">
        <v>-3</v>
      </c>
    </row>
    <row r="62" spans="2:3">
      <c r="B62" s="42">
        <v>4</v>
      </c>
      <c r="C62" s="42">
        <v>-4</v>
      </c>
    </row>
    <row r="63" spans="2:3">
      <c r="B63" s="42">
        <v>5</v>
      </c>
      <c r="C63" s="42">
        <v>-5</v>
      </c>
    </row>
  </sheetData>
  <mergeCells count="46">
    <mergeCell ref="K8:M8"/>
    <mergeCell ref="K10:K22"/>
    <mergeCell ref="D26:E26"/>
    <mergeCell ref="G26:H26"/>
    <mergeCell ref="C3:G3"/>
    <mergeCell ref="A8:C8"/>
    <mergeCell ref="D8:J8"/>
    <mergeCell ref="A25:C25"/>
    <mergeCell ref="D25:J25"/>
    <mergeCell ref="K25:M25"/>
    <mergeCell ref="B10:B22"/>
    <mergeCell ref="A10:A22"/>
    <mergeCell ref="C10:C22"/>
    <mergeCell ref="I10:I22"/>
    <mergeCell ref="J10:J22"/>
    <mergeCell ref="L10:L22"/>
    <mergeCell ref="G33:H33"/>
    <mergeCell ref="D34:E34"/>
    <mergeCell ref="G34:H34"/>
    <mergeCell ref="D35:E35"/>
    <mergeCell ref="A27:A35"/>
    <mergeCell ref="B27:B35"/>
    <mergeCell ref="C27:C35"/>
    <mergeCell ref="D27:E27"/>
    <mergeCell ref="G27:H27"/>
    <mergeCell ref="D31:E31"/>
    <mergeCell ref="G31:H31"/>
    <mergeCell ref="D32:E32"/>
    <mergeCell ref="G32:H32"/>
    <mergeCell ref="G35:H35"/>
    <mergeCell ref="M10:M22"/>
    <mergeCell ref="D10:H10"/>
    <mergeCell ref="D14:H14"/>
    <mergeCell ref="D19:H19"/>
    <mergeCell ref="J27:J35"/>
    <mergeCell ref="K27:K35"/>
    <mergeCell ref="L27:L35"/>
    <mergeCell ref="M27:M35"/>
    <mergeCell ref="D28:E28"/>
    <mergeCell ref="G28:H28"/>
    <mergeCell ref="D29:E29"/>
    <mergeCell ref="G29:H29"/>
    <mergeCell ref="D30:E30"/>
    <mergeCell ref="G30:H30"/>
    <mergeCell ref="I27:I35"/>
    <mergeCell ref="D33:E33"/>
  </mergeCells>
  <conditionalFormatting sqref="F11:H12 I10">
    <cfRule type="cellIs" dxfId="44" priority="34" operator="between">
      <formula>0</formula>
      <formula>0</formula>
    </cfRule>
  </conditionalFormatting>
  <conditionalFormatting sqref="F13:H13">
    <cfRule type="cellIs" dxfId="43" priority="21" operator="between">
      <formula>0</formula>
      <formula>0</formula>
    </cfRule>
  </conditionalFormatting>
  <conditionalFormatting sqref="F15:H18">
    <cfRule type="cellIs" dxfId="42" priority="14" operator="between">
      <formula>0</formula>
      <formula>0</formula>
    </cfRule>
  </conditionalFormatting>
  <conditionalFormatting sqref="F20:H22">
    <cfRule type="cellIs" dxfId="41" priority="13" operator="between">
      <formula>0</formula>
      <formula>0</formula>
    </cfRule>
  </conditionalFormatting>
  <conditionalFormatting sqref="C10">
    <cfRule type="cellIs" dxfId="40" priority="10" operator="between">
      <formula>8</formula>
      <formula>16</formula>
    </cfRule>
    <cfRule type="cellIs" dxfId="39" priority="11" operator="between">
      <formula>4</formula>
      <formula>6</formula>
    </cfRule>
    <cfRule type="cellIs" dxfId="38" priority="12" operator="between">
      <formula>0</formula>
      <formula>3</formula>
    </cfRule>
  </conditionalFormatting>
  <conditionalFormatting sqref="M10">
    <cfRule type="cellIs" dxfId="37" priority="7" operator="between">
      <formula>8</formula>
      <formula>16</formula>
    </cfRule>
    <cfRule type="cellIs" dxfId="36" priority="8" operator="between">
      <formula>4</formula>
      <formula>6</formula>
    </cfRule>
    <cfRule type="cellIs" dxfId="35" priority="9" operator="between">
      <formula>0</formula>
      <formula>3</formula>
    </cfRule>
  </conditionalFormatting>
  <conditionalFormatting sqref="C27">
    <cfRule type="cellIs" dxfId="34" priority="4" operator="between">
      <formula>8</formula>
      <formula>16</formula>
    </cfRule>
    <cfRule type="cellIs" dxfId="33" priority="5" operator="between">
      <formula>4</formula>
      <formula>6</formula>
    </cfRule>
    <cfRule type="cellIs" dxfId="32" priority="6" operator="between">
      <formula>0</formula>
      <formula>3</formula>
    </cfRule>
  </conditionalFormatting>
  <conditionalFormatting sqref="M27">
    <cfRule type="cellIs" dxfId="31" priority="1" operator="between">
      <formula>8</formula>
      <formula>16</formula>
    </cfRule>
    <cfRule type="cellIs" dxfId="30" priority="2" operator="between">
      <formula>4</formula>
      <formula>6</formula>
    </cfRule>
    <cfRule type="cellIs" dxfId="29" priority="3" operator="between">
      <formula>0</formula>
      <formula>3</formula>
    </cfRule>
  </conditionalFormatting>
  <dataValidations count="2">
    <dataValidation type="list" allowBlank="1" showInputMessage="1" showErrorMessage="1" sqref="I27:J35 J10 I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F18:G19 F13:G13 F22:G22 H18:H19 H22 H13</xm:sqref>
        </x14:dataValidation>
        <x14:dataValidation type="list" allowBlank="1" showInputMessage="1" showErrorMessage="1">
          <x14:formula1>
            <xm:f>'SR1'!$J$3:$J$4</xm:f>
          </x14:formula1>
          <xm:sqref>F11:G12 F15:G17 F20:G21</xm:sqref>
        </x14:dataValidation>
        <x14:dataValidation type="list" allowBlank="1" showInputMessage="1" showErrorMessage="1">
          <x14:formula1>
            <xm:f>'SR1'!$K$3:$K$5</xm:f>
          </x14:formula1>
          <xm:sqref>H11:H12 H15:H17 H20:H21</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M62"/>
  <sheetViews>
    <sheetView view="pageBreakPreview" topLeftCell="A6" zoomScale="62" zoomScaleNormal="75" zoomScaleSheetLayoutView="62" workbookViewId="0">
      <selection activeCell="G20" sqref="G20"/>
    </sheetView>
  </sheetViews>
  <sheetFormatPr defaultRowHeight="12.75"/>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row r="3" spans="1:13" s="47" customFormat="1" ht="26.25">
      <c r="C3" s="101" t="s">
        <v>1098</v>
      </c>
      <c r="D3" s="102"/>
      <c r="E3" s="102"/>
      <c r="F3" s="102"/>
      <c r="G3" s="103"/>
    </row>
    <row r="4" spans="1:13" s="48" customFormat="1" ht="63">
      <c r="C4" s="49" t="s">
        <v>1099</v>
      </c>
      <c r="D4" s="89" t="s">
        <v>1100</v>
      </c>
      <c r="E4" s="89" t="s">
        <v>1101</v>
      </c>
      <c r="F4" s="89" t="s">
        <v>1102</v>
      </c>
      <c r="G4" s="51" t="s">
        <v>1103</v>
      </c>
    </row>
    <row r="5" spans="1:13" s="52" customFormat="1" ht="75.75" customHeight="1" thickBot="1">
      <c r="C5" s="53" t="str">
        <f>'4. Priame obstarávanie'!A8:A8</f>
      </c>
      <c r="D5" s="54" t="str">
        <f>'4. Priame obstarávanie'!B8:B8</f>
      </c>
      <c r="E5" s="54" t="str">
        <f>'4. Priame obstarávanie'!C8:C8</f>
      </c>
      <c r="F5" s="54" t="str">
        <f>'4. Priame obstarávanie'!E8:E8</f>
      </c>
      <c r="G5" s="55" t="str">
        <f>'4. Priame obstarávanie'!F8:F8</f>
      </c>
    </row>
    <row r="8" spans="1:13" ht="26.25" customHeight="1">
      <c r="A8" s="98" t="s">
        <v>1104</v>
      </c>
      <c r="B8" s="99"/>
      <c r="C8" s="100"/>
      <c r="D8" s="98" t="s">
        <v>1105</v>
      </c>
      <c r="E8" s="99"/>
      <c r="F8" s="99"/>
      <c r="G8" s="99"/>
      <c r="H8" s="99"/>
      <c r="I8" s="99"/>
      <c r="J8" s="100"/>
      <c r="K8" s="98" t="s">
        <v>1106</v>
      </c>
      <c r="L8" s="99"/>
      <c r="M8" s="100"/>
    </row>
    <row r="9" spans="1:13" ht="126">
      <c r="A9" s="50" t="s">
        <v>1107</v>
      </c>
      <c r="B9" s="50" t="s">
        <v>1108</v>
      </c>
      <c r="C9" s="50" t="s">
        <v>1109</v>
      </c>
      <c r="D9" s="50" t="s">
        <v>1110</v>
      </c>
      <c r="E9" s="50" t="s">
        <v>1111</v>
      </c>
      <c r="F9" s="50" t="s">
        <v>1112</v>
      </c>
      <c r="G9" s="50" t="s">
        <v>1113</v>
      </c>
      <c r="H9" s="50" t="s">
        <v>1114</v>
      </c>
      <c r="I9" s="50" t="s">
        <v>1115</v>
      </c>
      <c r="J9" s="50" t="s">
        <v>1116</v>
      </c>
      <c r="K9" s="50" t="s">
        <v>1117</v>
      </c>
      <c r="L9" s="50" t="s">
        <v>1118</v>
      </c>
      <c r="M9" s="50" t="s">
        <v>1119</v>
      </c>
    </row>
    <row r="10" spans="1:13" ht="15.75">
      <c r="A10" s="137">
        <v>1</v>
      </c>
      <c r="B10" s="137">
        <v>1</v>
      </c>
      <c r="C10" s="119">
        <f>A10*B10</f>
      </c>
      <c r="D10" s="134" t="s">
        <v>319</v>
      </c>
      <c r="E10" s="135"/>
      <c r="F10" s="135"/>
      <c r="G10" s="135"/>
      <c r="H10" s="136"/>
      <c r="I10" s="137">
        <v>-1</v>
      </c>
      <c r="J10" s="137">
        <v>-1</v>
      </c>
      <c r="K10" s="140">
        <f>A10+I10</f>
      </c>
      <c r="L10" s="140">
        <f>B10+J10</f>
      </c>
      <c r="M10" s="119">
        <f>K10*L10</f>
      </c>
    </row>
    <row r="11" spans="1:13" ht="38.25">
      <c r="A11" s="138"/>
      <c r="B11" s="138"/>
      <c r="C11" s="119"/>
      <c r="D11" s="3" t="s">
        <v>199</v>
      </c>
      <c r="E11" s="4" t="s">
        <v>1120</v>
      </c>
      <c r="F11" s="88"/>
      <c r="G11" s="88"/>
      <c r="H11" s="88"/>
      <c r="I11" s="138"/>
      <c r="J11" s="138"/>
      <c r="K11" s="141"/>
      <c r="L11" s="141"/>
      <c r="M11" s="119">
        <f>K10*L11</f>
      </c>
    </row>
    <row r="12" spans="1:13" ht="38.25">
      <c r="A12" s="138"/>
      <c r="B12" s="138"/>
      <c r="C12" s="119"/>
      <c r="D12" s="3" t="s">
        <v>200</v>
      </c>
      <c r="E12" s="6" t="s">
        <v>105</v>
      </c>
      <c r="F12" s="88"/>
      <c r="G12" s="88"/>
      <c r="H12" s="88"/>
      <c r="I12" s="138"/>
      <c r="J12" s="138"/>
      <c r="K12" s="141"/>
      <c r="L12" s="141"/>
      <c r="M12" s="119"/>
    </row>
    <row r="13" spans="1:13" ht="38.25">
      <c r="A13" s="138"/>
      <c r="B13" s="138"/>
      <c r="C13" s="119"/>
      <c r="D13" s="3" t="s">
        <v>305</v>
      </c>
      <c r="E13" s="4" t="s">
        <v>1121</v>
      </c>
      <c r="F13" s="88"/>
      <c r="G13" s="88"/>
      <c r="H13" s="88"/>
      <c r="I13" s="138"/>
      <c r="J13" s="138"/>
      <c r="K13" s="141"/>
      <c r="L13" s="141"/>
      <c r="M13" s="119"/>
    </row>
    <row r="14" spans="1:13" ht="25.5">
      <c r="A14" s="138"/>
      <c r="B14" s="138"/>
      <c r="C14" s="119"/>
      <c r="D14" s="3" t="s">
        <v>317</v>
      </c>
      <c r="E14" s="4" t="s">
        <v>1122</v>
      </c>
      <c r="F14" s="88"/>
      <c r="G14" s="88"/>
      <c r="H14" s="88"/>
      <c r="I14" s="138"/>
      <c r="J14" s="138"/>
      <c r="K14" s="141"/>
      <c r="L14" s="141"/>
      <c r="M14" s="119"/>
    </row>
    <row r="15" spans="1:13">
      <c r="A15" s="138"/>
      <c r="B15" s="138"/>
      <c r="C15" s="119"/>
      <c r="D15" s="5" t="s">
        <v>318</v>
      </c>
      <c r="E15" s="9" t="s">
        <v>1123</v>
      </c>
      <c r="F15" s="88"/>
      <c r="G15" s="88"/>
      <c r="H15" s="88"/>
      <c r="I15" s="138"/>
      <c r="J15" s="138"/>
      <c r="K15" s="141"/>
      <c r="L15" s="141"/>
      <c r="M15" s="119"/>
    </row>
    <row r="16" spans="1:13" ht="15.75">
      <c r="A16" s="138"/>
      <c r="B16" s="138"/>
      <c r="C16" s="119"/>
      <c r="D16" s="134" t="s">
        <v>325</v>
      </c>
      <c r="E16" s="135"/>
      <c r="F16" s="135"/>
      <c r="G16" s="135"/>
      <c r="H16" s="136"/>
      <c r="I16" s="138"/>
      <c r="J16" s="138"/>
      <c r="K16" s="141"/>
      <c r="L16" s="141"/>
      <c r="M16" s="119"/>
    </row>
    <row r="17" spans="1:13" ht="25.5">
      <c r="A17" s="138"/>
      <c r="B17" s="138"/>
      <c r="C17" s="119"/>
      <c r="D17" s="3" t="s">
        <v>320</v>
      </c>
      <c r="E17" s="4" t="s">
        <v>103</v>
      </c>
      <c r="F17" s="88"/>
      <c r="G17" s="88"/>
      <c r="H17" s="88"/>
      <c r="I17" s="138"/>
      <c r="J17" s="138"/>
      <c r="K17" s="141"/>
      <c r="L17" s="141"/>
      <c r="M17" s="119">
        <f>K17*L17</f>
      </c>
    </row>
    <row r="18" spans="1:13" ht="38.25">
      <c r="A18" s="138"/>
      <c r="B18" s="138"/>
      <c r="C18" s="119"/>
      <c r="D18" s="3" t="s">
        <v>321</v>
      </c>
      <c r="E18" s="6" t="s">
        <v>1124</v>
      </c>
      <c r="F18" s="88"/>
      <c r="G18" s="88"/>
      <c r="H18" s="88"/>
      <c r="I18" s="138"/>
      <c r="J18" s="138"/>
      <c r="K18" s="141"/>
      <c r="L18" s="141"/>
      <c r="M18" s="119"/>
    </row>
    <row r="19" spans="1:13" ht="51">
      <c r="A19" s="138"/>
      <c r="B19" s="138"/>
      <c r="C19" s="119"/>
      <c r="D19" s="3" t="s">
        <v>322</v>
      </c>
      <c r="E19" s="4" t="s">
        <v>104</v>
      </c>
      <c r="F19" s="88"/>
      <c r="G19" s="88"/>
      <c r="H19" s="88"/>
      <c r="I19" s="138"/>
      <c r="J19" s="138"/>
      <c r="K19" s="141"/>
      <c r="L19" s="141"/>
      <c r="M19" s="119"/>
    </row>
    <row r="20" spans="1:13" ht="25.5">
      <c r="A20" s="138"/>
      <c r="B20" s="138"/>
      <c r="C20" s="119"/>
      <c r="D20" s="3" t="s">
        <v>323</v>
      </c>
      <c r="E20" s="4" t="s">
        <v>1125</v>
      </c>
      <c r="F20" s="88"/>
      <c r="G20" s="88"/>
      <c r="H20" s="88"/>
      <c r="I20" s="138"/>
      <c r="J20" s="138"/>
      <c r="K20" s="141"/>
      <c r="L20" s="141"/>
      <c r="M20" s="119"/>
    </row>
    <row r="21" spans="1:13">
      <c r="A21" s="139"/>
      <c r="B21" s="139"/>
      <c r="C21" s="119"/>
      <c r="D21" s="5" t="s">
        <v>324</v>
      </c>
      <c r="E21" s="9" t="s">
        <v>1126</v>
      </c>
      <c r="F21" s="88"/>
      <c r="G21" s="88"/>
      <c r="H21" s="88"/>
      <c r="I21" s="139"/>
      <c r="J21" s="139"/>
      <c r="K21" s="142"/>
      <c r="L21" s="142"/>
      <c r="M21" s="119"/>
    </row>
    <row r="24" spans="1:13" ht="26.25" customHeight="1">
      <c r="A24" s="98" t="s">
        <v>1127</v>
      </c>
      <c r="B24" s="99"/>
      <c r="C24" s="100"/>
      <c r="D24" s="117" t="s">
        <v>1128</v>
      </c>
      <c r="E24" s="117"/>
      <c r="F24" s="117"/>
      <c r="G24" s="117"/>
      <c r="H24" s="117"/>
      <c r="I24" s="117"/>
      <c r="J24" s="117"/>
      <c r="K24" s="98" t="s">
        <v>1129</v>
      </c>
      <c r="L24" s="99"/>
      <c r="M24" s="100"/>
    </row>
    <row r="25" spans="1:13" ht="94.5">
      <c r="A25" s="50" t="s">
        <v>1130</v>
      </c>
      <c r="B25" s="50" t="s">
        <v>1131</v>
      </c>
      <c r="C25" s="50" t="s">
        <v>1132</v>
      </c>
      <c r="D25" s="146" t="s">
        <v>1133</v>
      </c>
      <c r="E25" s="146"/>
      <c r="F25" s="59" t="s">
        <v>1134</v>
      </c>
      <c r="G25" s="147" t="s">
        <v>1135</v>
      </c>
      <c r="H25" s="148"/>
      <c r="I25" s="59" t="s">
        <v>1136</v>
      </c>
      <c r="J25" s="59" t="s">
        <v>1137</v>
      </c>
      <c r="K25" s="50" t="s">
        <v>1138</v>
      </c>
      <c r="L25" s="50" t="s">
        <v>1139</v>
      </c>
      <c r="M25" s="50" t="s">
        <v>1140</v>
      </c>
    </row>
    <row r="26" spans="1:13">
      <c r="A26" s="140">
        <f>K10</f>
      </c>
      <c r="B26" s="140">
        <f>L10</f>
      </c>
      <c r="C26" s="108">
        <f>M10</f>
      </c>
      <c r="D26" s="143"/>
      <c r="E26" s="143"/>
      <c r="F26" s="57"/>
      <c r="G26" s="144"/>
      <c r="H26" s="144"/>
      <c r="I26" s="137">
        <v>-1</v>
      </c>
      <c r="J26" s="137">
        <v>-1</v>
      </c>
      <c r="K26" s="140">
        <f>A26+I26</f>
      </c>
      <c r="L26" s="140">
        <f>B26+J26</f>
      </c>
      <c r="M26" s="108">
        <f>K26*L26</f>
      </c>
    </row>
    <row r="27" spans="1:13">
      <c r="A27" s="141"/>
      <c r="B27" s="141"/>
      <c r="C27" s="109"/>
      <c r="D27" s="143"/>
      <c r="E27" s="143"/>
      <c r="F27" s="57"/>
      <c r="G27" s="144"/>
      <c r="H27" s="144"/>
      <c r="I27" s="138"/>
      <c r="J27" s="138"/>
      <c r="K27" s="141"/>
      <c r="L27" s="141"/>
      <c r="M27" s="109"/>
    </row>
    <row r="28" spans="1:13">
      <c r="A28" s="141"/>
      <c r="B28" s="141"/>
      <c r="C28" s="109"/>
      <c r="D28" s="143"/>
      <c r="E28" s="143"/>
      <c r="F28" s="57"/>
      <c r="G28" s="144"/>
      <c r="H28" s="144"/>
      <c r="I28" s="138"/>
      <c r="J28" s="138"/>
      <c r="K28" s="141"/>
      <c r="L28" s="141"/>
      <c r="M28" s="109"/>
    </row>
    <row r="29" spans="1:13">
      <c r="A29" s="141"/>
      <c r="B29" s="141"/>
      <c r="C29" s="109"/>
      <c r="D29" s="143"/>
      <c r="E29" s="143"/>
      <c r="F29" s="57"/>
      <c r="G29" s="144"/>
      <c r="H29" s="144"/>
      <c r="I29" s="138"/>
      <c r="J29" s="138"/>
      <c r="K29" s="141"/>
      <c r="L29" s="141"/>
      <c r="M29" s="109"/>
    </row>
    <row r="30" spans="1:13">
      <c r="A30" s="141"/>
      <c r="B30" s="141"/>
      <c r="C30" s="109"/>
      <c r="D30" s="143"/>
      <c r="E30" s="143"/>
      <c r="F30" s="57"/>
      <c r="G30" s="144"/>
      <c r="H30" s="144"/>
      <c r="I30" s="138"/>
      <c r="J30" s="138"/>
      <c r="K30" s="141"/>
      <c r="L30" s="141"/>
      <c r="M30" s="109"/>
    </row>
    <row r="31" spans="1:13">
      <c r="A31" s="141"/>
      <c r="B31" s="141"/>
      <c r="C31" s="109"/>
      <c r="D31" s="143"/>
      <c r="E31" s="143"/>
      <c r="F31" s="57"/>
      <c r="G31" s="144"/>
      <c r="H31" s="144"/>
      <c r="I31" s="138"/>
      <c r="J31" s="138"/>
      <c r="K31" s="141"/>
      <c r="L31" s="141"/>
      <c r="M31" s="109"/>
    </row>
    <row r="32" spans="1:13">
      <c r="A32" s="141"/>
      <c r="B32" s="141"/>
      <c r="C32" s="109"/>
      <c r="D32" s="143"/>
      <c r="E32" s="143"/>
      <c r="F32" s="57"/>
      <c r="G32" s="144"/>
      <c r="H32" s="144"/>
      <c r="I32" s="138"/>
      <c r="J32" s="138"/>
      <c r="K32" s="141"/>
      <c r="L32" s="141"/>
      <c r="M32" s="109"/>
    </row>
    <row r="33" spans="1:13">
      <c r="A33" s="141"/>
      <c r="B33" s="141"/>
      <c r="C33" s="109"/>
      <c r="D33" s="143"/>
      <c r="E33" s="143"/>
      <c r="F33" s="57"/>
      <c r="G33" s="144"/>
      <c r="H33" s="144"/>
      <c r="I33" s="138"/>
      <c r="J33" s="138"/>
      <c r="K33" s="141"/>
      <c r="L33" s="141"/>
      <c r="M33" s="109"/>
    </row>
    <row r="34" spans="1:13">
      <c r="A34" s="142"/>
      <c r="B34" s="142"/>
      <c r="C34" s="109"/>
      <c r="D34" s="143"/>
      <c r="E34" s="143"/>
      <c r="F34" s="57"/>
      <c r="G34" s="144"/>
      <c r="H34" s="144"/>
      <c r="I34" s="139"/>
      <c r="J34" s="139"/>
      <c r="K34" s="142"/>
      <c r="L34" s="142"/>
      <c r="M34" s="109"/>
    </row>
    <row r="58" spans="2:3">
      <c r="B58" s="42">
        <v>1</v>
      </c>
      <c r="C58" s="42">
        <v>-1</v>
      </c>
    </row>
    <row r="59" spans="2:3">
      <c r="B59" s="42">
        <v>2</v>
      </c>
      <c r="C59" s="42">
        <v>-2</v>
      </c>
    </row>
    <row r="60" spans="2:3">
      <c r="B60" s="42">
        <v>3</v>
      </c>
      <c r="C60" s="42">
        <v>-3</v>
      </c>
    </row>
    <row r="61" spans="2:3">
      <c r="B61" s="42">
        <v>4</v>
      </c>
      <c r="C61" s="42">
        <v>-4</v>
      </c>
    </row>
    <row r="62" spans="2:3">
      <c r="B62" s="42">
        <v>5</v>
      </c>
      <c r="C62" s="42">
        <v>-5</v>
      </c>
    </row>
  </sheetData>
  <mergeCells count="45">
    <mergeCell ref="K8:M8"/>
    <mergeCell ref="M10:M21"/>
    <mergeCell ref="D25:E25"/>
    <mergeCell ref="G25:H25"/>
    <mergeCell ref="C3:G3"/>
    <mergeCell ref="A8:C8"/>
    <mergeCell ref="D8:J8"/>
    <mergeCell ref="A24:C24"/>
    <mergeCell ref="D24:J24"/>
    <mergeCell ref="D10:H10"/>
    <mergeCell ref="D16:H16"/>
    <mergeCell ref="A10:A21"/>
    <mergeCell ref="B10:B21"/>
    <mergeCell ref="K24:M24"/>
    <mergeCell ref="C10:C21"/>
    <mergeCell ref="I10:I21"/>
    <mergeCell ref="A26:A34"/>
    <mergeCell ref="B26:B34"/>
    <mergeCell ref="C26:C34"/>
    <mergeCell ref="D26:E26"/>
    <mergeCell ref="G26:H26"/>
    <mergeCell ref="D30:E30"/>
    <mergeCell ref="G30:H30"/>
    <mergeCell ref="D31:E31"/>
    <mergeCell ref="G31:H31"/>
    <mergeCell ref="G34:H34"/>
    <mergeCell ref="M26:M34"/>
    <mergeCell ref="D27:E27"/>
    <mergeCell ref="G27:H27"/>
    <mergeCell ref="D28:E28"/>
    <mergeCell ref="G28:H28"/>
    <mergeCell ref="D29:E29"/>
    <mergeCell ref="G29:H29"/>
    <mergeCell ref="I26:I34"/>
    <mergeCell ref="D32:E32"/>
    <mergeCell ref="G32:H32"/>
    <mergeCell ref="D33:E33"/>
    <mergeCell ref="G33:H33"/>
    <mergeCell ref="D34:E34"/>
    <mergeCell ref="J10:J21"/>
    <mergeCell ref="K10:K21"/>
    <mergeCell ref="L10:L21"/>
    <mergeCell ref="J26:J34"/>
    <mergeCell ref="K26:K34"/>
    <mergeCell ref="L26:L34"/>
  </mergeCells>
  <conditionalFormatting sqref="A10:B10 F11:H14 I10">
    <cfRule type="cellIs" dxfId="28" priority="41" operator="between">
      <formula>0</formula>
      <formula>0</formula>
    </cfRule>
  </conditionalFormatting>
  <conditionalFormatting sqref="F15:H15">
    <cfRule type="cellIs" dxfId="27" priority="35" operator="between">
      <formula>0</formula>
      <formula>0</formula>
    </cfRule>
  </conditionalFormatting>
  <conditionalFormatting sqref="F17:H21">
    <cfRule type="cellIs" dxfId="26" priority="28" operator="between">
      <formula>0</formula>
      <formula>0</formula>
    </cfRule>
  </conditionalFormatting>
  <conditionalFormatting sqref="C10">
    <cfRule type="cellIs" dxfId="25" priority="14" operator="between">
      <formula>8</formula>
      <formula>16</formula>
    </cfRule>
    <cfRule type="cellIs" dxfId="24" priority="15" operator="between">
      <formula>4</formula>
      <formula>6</formula>
    </cfRule>
    <cfRule type="cellIs" dxfId="23" priority="16" operator="between">
      <formula>0</formula>
      <formula>3</formula>
    </cfRule>
  </conditionalFormatting>
  <conditionalFormatting sqref="J10">
    <cfRule type="cellIs" dxfId="22" priority="10" operator="between">
      <formula>0</formula>
      <formula>0</formula>
    </cfRule>
  </conditionalFormatting>
  <conditionalFormatting sqref="M10">
    <cfRule type="cellIs" dxfId="21" priority="1" operator="between">
      <formula>8</formula>
      <formula>16</formula>
    </cfRule>
    <cfRule type="cellIs" dxfId="20" priority="2" operator="between">
      <formula>4</formula>
      <formula>6</formula>
    </cfRule>
    <cfRule type="cellIs" dxfId="19" priority="3" operator="between">
      <formula>0</formula>
      <formula>3</formula>
    </cfRule>
  </conditionalFormatting>
  <conditionalFormatting sqref="C26">
    <cfRule type="cellIs" dxfId="18" priority="7" operator="between">
      <formula>8</formula>
      <formula>16</formula>
    </cfRule>
    <cfRule type="cellIs" dxfId="17" priority="8" operator="between">
      <formula>4</formula>
      <formula>6</formula>
    </cfRule>
    <cfRule type="cellIs" dxfId="16" priority="9" operator="between">
      <formula>0</formula>
      <formula>3</formula>
    </cfRule>
  </conditionalFormatting>
  <conditionalFormatting sqref="M26">
    <cfRule type="cellIs" dxfId="15" priority="4" operator="between">
      <formula>8</formula>
      <formula>16</formula>
    </cfRule>
    <cfRule type="cellIs" dxfId="14" priority="5" operator="between">
      <formula>4</formula>
      <formula>6</formula>
    </cfRule>
    <cfRule type="cellIs" dxfId="13" priority="6" operator="between">
      <formula>0</formula>
      <formula>3</formula>
    </cfRule>
  </conditionalFormatting>
  <dataValidations count="2">
    <dataValidation type="list" allowBlank="1" showInputMessage="1" showErrorMessage="1" sqref="I26:J34 I10:J10">
      <formula1>negative</formula1>
    </dataValidation>
    <dataValidation type="list" allowBlank="1" showInputMessage="1" showErrorMessage="1" sqref="A10:B10">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F15:G16 F21:G21 H21 H15:H16</xm:sqref>
        </x14:dataValidation>
        <x14:dataValidation type="list" allowBlank="1" showInputMessage="1" showErrorMessage="1">
          <x14:formula1>
            <xm:f>'SR1'!$J$3:$J$4</xm:f>
          </x14:formula1>
          <xm:sqref>F11:G14 F17:G20</xm:sqref>
        </x14:dataValidation>
        <x14:dataValidation type="list" allowBlank="1" showInputMessage="1" showErrorMessage="1">
          <x14:formula1>
            <xm:f>'SR1'!$K$3:$K$5</xm:f>
          </x14:formula1>
          <xm:sqref>H11:H14 H17:H20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M52"/>
  <sheetViews>
    <sheetView view="pageBreakPreview" topLeftCell="A7" zoomScaleNormal="75" zoomScaleSheetLayoutView="100" workbookViewId="0">
      <selection activeCell="L15" sqref="L15"/>
    </sheetView>
  </sheetViews>
  <sheetFormatPr defaultRowHeight="12.75"/>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row r="3" spans="1:13" s="47" customFormat="1" ht="26.25">
      <c r="C3" s="101" t="s">
        <v>1141</v>
      </c>
      <c r="D3" s="102"/>
      <c r="E3" s="102"/>
      <c r="F3" s="102"/>
      <c r="G3" s="103"/>
    </row>
    <row r="4" spans="1:13" s="48" customFormat="1" ht="63">
      <c r="C4" s="49" t="s">
        <v>1142</v>
      </c>
      <c r="D4" s="50" t="s">
        <v>1143</v>
      </c>
      <c r="E4" s="50" t="s">
        <v>1144</v>
      </c>
      <c r="F4" s="50" t="s">
        <v>1145</v>
      </c>
      <c r="G4" s="51" t="s">
        <v>1146</v>
      </c>
    </row>
    <row r="5" spans="1:13" s="52" customFormat="1" ht="75.75" customHeight="1" thickBot="1">
      <c r="C5" s="53" t="str">
        <f>'4. Priame obstarávanie'!A9</f>
      </c>
      <c r="D5" s="54">
        <f>'4. Priame obstarávanie'!B9</f>
      </c>
      <c r="E5" s="54" t="str">
        <f>'4. Priame obstarávanie'!C9</f>
      </c>
      <c r="F5" s="54">
        <f>'4. Priame obstarávanie'!E9</f>
      </c>
      <c r="G5" s="55">
        <f>'4. Priame obstarávanie'!F9</f>
      </c>
    </row>
    <row r="8" spans="1:13" ht="26.25" customHeight="1">
      <c r="A8" s="98" t="s">
        <v>1147</v>
      </c>
      <c r="B8" s="99"/>
      <c r="C8" s="100"/>
      <c r="D8" s="98" t="s">
        <v>1148</v>
      </c>
      <c r="E8" s="99"/>
      <c r="F8" s="99"/>
      <c r="G8" s="99"/>
      <c r="H8" s="99"/>
      <c r="I8" s="99"/>
      <c r="J8" s="100"/>
      <c r="K8" s="98" t="s">
        <v>1149</v>
      </c>
      <c r="L8" s="99"/>
      <c r="M8" s="100"/>
    </row>
    <row r="9" spans="1:13" ht="126">
      <c r="A9" s="50" t="s">
        <v>1150</v>
      </c>
      <c r="B9" s="50" t="s">
        <v>1151</v>
      </c>
      <c r="C9" s="50" t="s">
        <v>1152</v>
      </c>
      <c r="D9" s="50" t="s">
        <v>1153</v>
      </c>
      <c r="E9" s="50" t="s">
        <v>1154</v>
      </c>
      <c r="F9" s="50" t="s">
        <v>1155</v>
      </c>
      <c r="G9" s="50" t="s">
        <v>1156</v>
      </c>
      <c r="H9" s="50" t="s">
        <v>1157</v>
      </c>
      <c r="I9" s="50" t="s">
        <v>1158</v>
      </c>
      <c r="J9" s="50" t="s">
        <v>1159</v>
      </c>
      <c r="K9" s="50" t="s">
        <v>1160</v>
      </c>
      <c r="L9" s="50" t="s">
        <v>1161</v>
      </c>
      <c r="M9" s="50" t="s">
        <v>1162</v>
      </c>
    </row>
    <row r="10" spans="1:13" ht="25.5">
      <c r="A10" s="144">
        <v>5</v>
      </c>
      <c r="B10" s="144">
        <v>3</v>
      </c>
      <c r="C10" s="119">
        <f>A10*B10</f>
      </c>
      <c r="D10" s="3" t="s">
        <v>275</v>
      </c>
      <c r="E10" s="4" t="s">
        <v>1163</v>
      </c>
      <c r="F10" s="56"/>
      <c r="G10" s="56"/>
      <c r="H10" s="56"/>
      <c r="I10" s="144">
        <v>-1</v>
      </c>
      <c r="J10" s="144">
        <v>-2</v>
      </c>
      <c r="K10" s="145">
        <f>A10+I10</f>
      </c>
      <c r="L10" s="145">
        <f>B10+J10</f>
      </c>
      <c r="M10" s="119">
        <f>K10*L10</f>
      </c>
    </row>
    <row r="11" spans="1:13">
      <c r="A11" s="144"/>
      <c r="B11" s="144"/>
      <c r="C11" s="119"/>
      <c r="D11" s="5" t="s">
        <v>276</v>
      </c>
      <c r="E11" s="9" t="s">
        <v>1164</v>
      </c>
      <c r="F11" s="56"/>
      <c r="G11" s="56"/>
      <c r="H11" s="56"/>
      <c r="I11" s="144"/>
      <c r="J11" s="144"/>
      <c r="K11" s="145"/>
      <c r="L11" s="145"/>
      <c r="M11" s="119"/>
    </row>
    <row r="14" spans="1:13" ht="26.25" customHeight="1">
      <c r="A14" s="98" t="s">
        <v>1165</v>
      </c>
      <c r="B14" s="99"/>
      <c r="C14" s="100"/>
      <c r="D14" s="117" t="s">
        <v>1166</v>
      </c>
      <c r="E14" s="117"/>
      <c r="F14" s="117"/>
      <c r="G14" s="117"/>
      <c r="H14" s="117"/>
      <c r="I14" s="117"/>
      <c r="J14" s="117"/>
      <c r="K14" s="98" t="s">
        <v>1167</v>
      </c>
      <c r="L14" s="99"/>
      <c r="M14" s="100"/>
    </row>
    <row r="15" spans="1:13" ht="94.5">
      <c r="A15" s="50" t="s">
        <v>1168</v>
      </c>
      <c r="B15" s="50" t="s">
        <v>1169</v>
      </c>
      <c r="C15" s="50" t="s">
        <v>1170</v>
      </c>
      <c r="D15" s="146" t="s">
        <v>1171</v>
      </c>
      <c r="E15" s="146"/>
      <c r="F15" s="59" t="s">
        <v>1172</v>
      </c>
      <c r="G15" s="147" t="s">
        <v>1173</v>
      </c>
      <c r="H15" s="148"/>
      <c r="I15" s="59" t="s">
        <v>1174</v>
      </c>
      <c r="J15" s="59" t="s">
        <v>1175</v>
      </c>
      <c r="K15" s="50" t="s">
        <v>1176</v>
      </c>
      <c r="L15" s="50" t="s">
        <v>1177</v>
      </c>
      <c r="M15" s="50" t="s">
        <v>1178</v>
      </c>
    </row>
    <row r="16" spans="1:13">
      <c r="A16" s="140">
        <f>K10</f>
      </c>
      <c r="B16" s="140">
        <f>L10</f>
      </c>
      <c r="C16" s="108">
        <f>M10</f>
      </c>
      <c r="D16" s="143"/>
      <c r="E16" s="143"/>
      <c r="F16" s="57"/>
      <c r="G16" s="144"/>
      <c r="H16" s="144"/>
      <c r="I16" s="137">
        <v>-1</v>
      </c>
      <c r="J16" s="137">
        <v>-1</v>
      </c>
      <c r="K16" s="140">
        <f>A16+I16</f>
      </c>
      <c r="L16" s="140">
        <f>B16+J16</f>
      </c>
      <c r="M16" s="108">
        <f>K16*L16</f>
      </c>
    </row>
    <row r="17" spans="1:13">
      <c r="A17" s="141"/>
      <c r="B17" s="141"/>
      <c r="C17" s="109"/>
      <c r="D17" s="143"/>
      <c r="E17" s="143"/>
      <c r="F17" s="57"/>
      <c r="G17" s="144"/>
      <c r="H17" s="144"/>
      <c r="I17" s="138"/>
      <c r="J17" s="138"/>
      <c r="K17" s="141"/>
      <c r="L17" s="141"/>
      <c r="M17" s="109"/>
    </row>
    <row r="18" spans="1:13">
      <c r="A18" s="141"/>
      <c r="B18" s="141"/>
      <c r="C18" s="109"/>
      <c r="D18" s="143"/>
      <c r="E18" s="143"/>
      <c r="F18" s="57"/>
      <c r="G18" s="144"/>
      <c r="H18" s="144"/>
      <c r="I18" s="138"/>
      <c r="J18" s="138"/>
      <c r="K18" s="141"/>
      <c r="L18" s="141"/>
      <c r="M18" s="109"/>
    </row>
    <row r="19" spans="1:13">
      <c r="A19" s="141"/>
      <c r="B19" s="141"/>
      <c r="C19" s="109"/>
      <c r="D19" s="143"/>
      <c r="E19" s="143"/>
      <c r="F19" s="57"/>
      <c r="G19" s="144"/>
      <c r="H19" s="144"/>
      <c r="I19" s="138"/>
      <c r="J19" s="138"/>
      <c r="K19" s="141"/>
      <c r="L19" s="141"/>
      <c r="M19" s="109"/>
    </row>
    <row r="20" spans="1:13">
      <c r="A20" s="141"/>
      <c r="B20" s="141"/>
      <c r="C20" s="109"/>
      <c r="D20" s="143"/>
      <c r="E20" s="143"/>
      <c r="F20" s="57"/>
      <c r="G20" s="144"/>
      <c r="H20" s="144"/>
      <c r="I20" s="138"/>
      <c r="J20" s="138"/>
      <c r="K20" s="141"/>
      <c r="L20" s="141"/>
      <c r="M20" s="109"/>
    </row>
    <row r="21" spans="1:13">
      <c r="A21" s="141"/>
      <c r="B21" s="141"/>
      <c r="C21" s="109"/>
      <c r="D21" s="143"/>
      <c r="E21" s="143"/>
      <c r="F21" s="57"/>
      <c r="G21" s="144"/>
      <c r="H21" s="144"/>
      <c r="I21" s="138"/>
      <c r="J21" s="138"/>
      <c r="K21" s="141"/>
      <c r="L21" s="141"/>
      <c r="M21" s="109"/>
    </row>
    <row r="22" spans="1:13">
      <c r="A22" s="141"/>
      <c r="B22" s="141"/>
      <c r="C22" s="109"/>
      <c r="D22" s="143"/>
      <c r="E22" s="143"/>
      <c r="F22" s="57"/>
      <c r="G22" s="144"/>
      <c r="H22" s="144"/>
      <c r="I22" s="138"/>
      <c r="J22" s="138"/>
      <c r="K22" s="141"/>
      <c r="L22" s="141"/>
      <c r="M22" s="109"/>
    </row>
    <row r="23" spans="1:13">
      <c r="A23" s="141"/>
      <c r="B23" s="141"/>
      <c r="C23" s="109"/>
      <c r="D23" s="143"/>
      <c r="E23" s="143"/>
      <c r="F23" s="57"/>
      <c r="G23" s="144"/>
      <c r="H23" s="144"/>
      <c r="I23" s="138"/>
      <c r="J23" s="138"/>
      <c r="K23" s="141"/>
      <c r="L23" s="141"/>
      <c r="M23" s="109"/>
    </row>
    <row r="24" spans="1:13">
      <c r="A24" s="142"/>
      <c r="B24" s="142"/>
      <c r="C24" s="118"/>
      <c r="D24" s="143"/>
      <c r="E24" s="143"/>
      <c r="F24" s="57"/>
      <c r="G24" s="144"/>
      <c r="H24" s="144"/>
      <c r="I24" s="139"/>
      <c r="J24" s="139"/>
      <c r="K24" s="142"/>
      <c r="L24" s="142"/>
      <c r="M24" s="118"/>
    </row>
    <row r="48" spans="2:3">
      <c r="B48" s="42">
        <v>1</v>
      </c>
      <c r="C48" s="42">
        <v>-1</v>
      </c>
    </row>
    <row r="49" spans="2:3">
      <c r="B49" s="42">
        <v>2</v>
      </c>
      <c r="C49" s="42">
        <v>-2</v>
      </c>
    </row>
    <row r="50" spans="2:3">
      <c r="B50" s="42">
        <v>3</v>
      </c>
      <c r="C50" s="42">
        <v>-3</v>
      </c>
    </row>
    <row r="51" spans="2:3">
      <c r="B51" s="42">
        <v>4</v>
      </c>
      <c r="C51" s="42">
        <v>-4</v>
      </c>
    </row>
    <row r="52" spans="2:3">
      <c r="B52" s="42">
        <v>5</v>
      </c>
      <c r="C52" s="42">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1 F10:I11">
    <cfRule type="cellIs" dxfId="12" priority="25" operator="between">
      <formula>0</formula>
      <formula>0</formula>
    </cfRule>
  </conditionalFormatting>
  <conditionalFormatting sqref="C10">
    <cfRule type="cellIs" dxfId="11" priority="10" operator="between">
      <formula>8</formula>
      <formula>16</formula>
    </cfRule>
    <cfRule type="cellIs" dxfId="10" priority="11" operator="between">
      <formula>4</formula>
      <formula>6</formula>
    </cfRule>
    <cfRule type="cellIs" dxfId="9" priority="12" operator="between">
      <formula>0</formula>
      <formula>3</formula>
    </cfRule>
  </conditionalFormatting>
  <conditionalFormatting sqref="M10">
    <cfRule type="cellIs" dxfId="8" priority="7" operator="between">
      <formula>8</formula>
      <formula>16</formula>
    </cfRule>
    <cfRule type="cellIs" dxfId="7" priority="8" operator="between">
      <formula>4</formula>
      <formula>6</formula>
    </cfRule>
    <cfRule type="cellIs" dxfId="6" priority="9" operator="between">
      <formula>0</formula>
      <formula>3</formula>
    </cfRule>
  </conditionalFormatting>
  <conditionalFormatting sqref="C16">
    <cfRule type="cellIs" dxfId="5" priority="4" operator="between">
      <formula>8</formula>
      <formula>16</formula>
    </cfRule>
    <cfRule type="cellIs" dxfId="4" priority="5" operator="between">
      <formula>4</formula>
      <formula>6</formula>
    </cfRule>
    <cfRule type="cellIs" dxfId="3" priority="6" operator="between">
      <formula>0</formula>
      <formula>3</formula>
    </cfRule>
  </conditionalFormatting>
  <conditionalFormatting sqref="M16">
    <cfRule type="cellIs" dxfId="2" priority="1" operator="between">
      <formula>8</formula>
      <formula>16</formula>
    </cfRule>
    <cfRule type="cellIs" dxfId="1" priority="2" operator="between">
      <formula>4</formula>
      <formula>6</formula>
    </cfRule>
    <cfRule type="cellIs" dxfId="0"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B11">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30</vt:i4>
      </vt:variant>
    </vt:vector>
  </HeadingPairs>
  <TitlesOfParts>
    <vt:vector size="59" baseType="lpstr">
      <vt:lpstr>1. Applicant selection</vt:lpstr>
      <vt:lpstr>SR1</vt:lpstr>
      <vt:lpstr>SR2</vt:lpstr>
      <vt:lpstr>SR3</vt:lpstr>
      <vt:lpstr>SRX</vt:lpstr>
      <vt:lpstr>2. Implementation &amp; Verificati</vt:lpstr>
      <vt:lpstr>IR1</vt:lpstr>
      <vt:lpstr>IR2</vt:lpstr>
      <vt:lpstr>IR3</vt:lpstr>
      <vt:lpstr>IR4</vt:lpstr>
      <vt:lpstr>IR5</vt:lpstr>
      <vt:lpstr>IR6</vt:lpstr>
      <vt:lpstr>IR7</vt:lpstr>
      <vt:lpstr>IR8</vt:lpstr>
      <vt:lpstr>IR9</vt:lpstr>
      <vt:lpstr>IR10</vt:lpstr>
      <vt:lpstr>IR11</vt:lpstr>
      <vt:lpstr>IRXX</vt:lpstr>
      <vt:lpstr>3. Certification &amp; Payments</vt:lpstr>
      <vt:lpstr>CR1</vt:lpstr>
      <vt:lpstr>CR2</vt:lpstr>
      <vt:lpstr>CR3</vt:lpstr>
      <vt:lpstr>CR4</vt:lpstr>
      <vt:lpstr>CRX</vt:lpstr>
      <vt:lpstr>4. Direct procurement</vt:lpstr>
      <vt:lpstr>PR1</vt:lpstr>
      <vt:lpstr>PR2</vt:lpstr>
      <vt:lpstr>PR3</vt:lpstr>
      <vt:lpstr>PRX</vt:lpstr>
      <vt:lpstr>negative</vt:lpstr>
      <vt:lpstr>positive</vt:lpstr>
      <vt:lpstr>'2. Vykonávanie a overovanie'!Print_Area</vt:lpstr>
      <vt:lpstr>'3. Certifikácia a platby'!Print_Area</vt:lpstr>
      <vt:lpstr>'4. Priame obstarávanie'!Print_Area</vt:lpstr>
      <vt:lpstr>'CR1'!Print_Area</vt:lpstr>
      <vt:lpstr>'CR2'!Print_Area</vt:lpstr>
      <vt:lpstr>'CR3'!Print_Area</vt:lpstr>
      <vt:lpstr>'CR4'!Print_Area</vt:lpstr>
      <vt:lpstr>CRX!Print_Area</vt:lpstr>
      <vt:lpstr>'IR1'!Print_Area</vt:lpstr>
      <vt:lpstr>'IR10'!Print_Area</vt:lpstr>
      <vt:lpstr>'IR11'!Print_Area</vt:lpstr>
      <vt:lpstr>'IR2'!Print_Area</vt:lpstr>
      <vt:lpstr>'IR3'!Print_Area</vt:lpstr>
      <vt:lpstr>'IR4'!Print_Area</vt:lpstr>
      <vt:lpstr>'IR5'!Print_Area</vt:lpstr>
      <vt:lpstr>'IR6'!Print_Area</vt:lpstr>
      <vt:lpstr>'IR7'!Print_Area</vt:lpstr>
      <vt:lpstr>'IR8'!Print_Area</vt:lpstr>
      <vt:lpstr>'IR9'!Print_Area</vt:lpstr>
      <vt:lpstr>IRXX!Print_Area</vt:lpstr>
      <vt:lpstr>'PR1'!Print_Area</vt:lpstr>
      <vt:lpstr>'PR2'!Print_Area</vt:lpstr>
      <vt:lpstr>'PR3'!Print_Area</vt:lpstr>
      <vt:lpstr>PRX!Print_Area</vt:lpstr>
      <vt:lpstr>'SR1'!Print_Area</vt:lpstr>
      <vt:lpstr>'SR2'!Print_Area</vt:lpstr>
      <vt:lpstr>'SR3'!Print_Area</vt:lpstr>
      <vt:lpstr>SRX!Print_Area</vt:lpstr>
    </vt:vector>
  </TitlesOfParts>
  <Company>Moore Stephens LLP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cholmes</dc:creator>
  <cp:lastModifiedBy>HOGNAS Leif (REGIO)</cp:lastModifiedBy>
  <cp:lastPrinted>2013-04-29T21:10:08Z</cp:lastPrinted>
  <dcterms:created xsi:type="dcterms:W3CDTF">2013-01-09T11:58:16Z</dcterms:created>
  <dcterms:modified xsi:type="dcterms:W3CDTF">2014-05-19T12:12:52Z</dcterms:modified>
</cp:coreProperties>
</file>